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icek\Documents\Akce\technické služby\Padochovka\Nový barák\Výkaz výměr\"/>
    </mc:Choice>
  </mc:AlternateContent>
  <xr:revisionPtr revIDLastSave="0" documentId="13_ncr:1_{9DDB5F2B-7155-4F85-9BA2-0FCCE7FD5E25}" xr6:coauthVersionLast="36" xr6:coauthVersionMax="36" xr10:uidLastSave="{00000000-0000-0000-0000-000000000000}"/>
  <bookViews>
    <workbookView xWindow="0" yWindow="0" windowWidth="27795" windowHeight="1047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Pol'!$A$1:$U$37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5" i="12" l="1"/>
  <c r="G33" i="12"/>
  <c r="G31" i="12"/>
  <c r="G29" i="12"/>
  <c r="G27" i="12"/>
  <c r="G25" i="12"/>
  <c r="G23" i="12"/>
  <c r="G21" i="12"/>
  <c r="G19" i="12"/>
  <c r="G17" i="12"/>
  <c r="G15" i="12"/>
  <c r="G13" i="12"/>
  <c r="G11" i="12"/>
  <c r="G9" i="12"/>
  <c r="G22" i="12"/>
  <c r="G8" i="12" l="1"/>
  <c r="I9" i="12"/>
  <c r="K9" i="12"/>
  <c r="M9" i="12"/>
  <c r="O9" i="12"/>
  <c r="Q9" i="12"/>
  <c r="U9" i="12"/>
  <c r="G10" i="12"/>
  <c r="I11" i="12"/>
  <c r="K11" i="12"/>
  <c r="M11" i="12"/>
  <c r="O11" i="12"/>
  <c r="Q11" i="12"/>
  <c r="U11" i="12"/>
  <c r="G12" i="12"/>
  <c r="I13" i="12"/>
  <c r="K13" i="12"/>
  <c r="M13" i="12"/>
  <c r="O13" i="12"/>
  <c r="Q13" i="12"/>
  <c r="U13" i="12"/>
  <c r="G14" i="12"/>
  <c r="I15" i="12"/>
  <c r="I14" i="12" s="1"/>
  <c r="K15" i="12"/>
  <c r="K14" i="12" s="1"/>
  <c r="M15" i="12"/>
  <c r="M14" i="12" s="1"/>
  <c r="O15" i="12"/>
  <c r="O14" i="12" s="1"/>
  <c r="Q15" i="12"/>
  <c r="Q14" i="12" s="1"/>
  <c r="U15" i="12"/>
  <c r="U14" i="12" s="1"/>
  <c r="G16" i="12"/>
  <c r="I17" i="12"/>
  <c r="K17" i="12"/>
  <c r="M17" i="12"/>
  <c r="O17" i="12"/>
  <c r="Q17" i="12"/>
  <c r="U17" i="12"/>
  <c r="G18" i="12"/>
  <c r="I19" i="12"/>
  <c r="K19" i="12"/>
  <c r="M19" i="12"/>
  <c r="O19" i="12"/>
  <c r="Q19" i="12"/>
  <c r="U19" i="12"/>
  <c r="G20" i="12"/>
  <c r="I21" i="12"/>
  <c r="K21" i="12"/>
  <c r="M21" i="12"/>
  <c r="O21" i="12"/>
  <c r="Q21" i="12"/>
  <c r="U21" i="12"/>
  <c r="I23" i="12"/>
  <c r="K23" i="12"/>
  <c r="M23" i="12"/>
  <c r="O23" i="12"/>
  <c r="Q23" i="12"/>
  <c r="U23" i="12"/>
  <c r="G24" i="12"/>
  <c r="I25" i="12"/>
  <c r="K25" i="12"/>
  <c r="M25" i="12"/>
  <c r="O25" i="12"/>
  <c r="Q25" i="12"/>
  <c r="U25" i="12"/>
  <c r="G26" i="12"/>
  <c r="I27" i="12"/>
  <c r="K27" i="12"/>
  <c r="M27" i="12"/>
  <c r="O27" i="12"/>
  <c r="Q27" i="12"/>
  <c r="U27" i="12"/>
  <c r="G28" i="12"/>
  <c r="I29" i="12"/>
  <c r="K29" i="12"/>
  <c r="M29" i="12"/>
  <c r="O29" i="12"/>
  <c r="Q29" i="12"/>
  <c r="U29" i="12"/>
  <c r="G30" i="12"/>
  <c r="I31" i="12"/>
  <c r="K31" i="12"/>
  <c r="M31" i="12"/>
  <c r="O31" i="12"/>
  <c r="Q31" i="12"/>
  <c r="U31" i="12"/>
  <c r="G32" i="12"/>
  <c r="I33" i="12"/>
  <c r="K33" i="12"/>
  <c r="M33" i="12"/>
  <c r="O33" i="12"/>
  <c r="Q33" i="12"/>
  <c r="U33" i="12"/>
  <c r="G34" i="12"/>
  <c r="I35" i="12"/>
  <c r="I34" i="12" s="1"/>
  <c r="K35" i="12"/>
  <c r="K34" i="12" s="1"/>
  <c r="M35" i="12"/>
  <c r="M34" i="12" s="1"/>
  <c r="O35" i="12"/>
  <c r="O34" i="12" s="1"/>
  <c r="Q35" i="12"/>
  <c r="Q34" i="12" s="1"/>
  <c r="U35" i="12"/>
  <c r="U34" i="12" s="1"/>
  <c r="I61" i="1"/>
  <c r="F40" i="1"/>
  <c r="G40" i="1"/>
  <c r="H40" i="1"/>
  <c r="I40" i="1"/>
  <c r="I21" i="1"/>
  <c r="J28" i="1"/>
  <c r="J26" i="1"/>
  <c r="G38" i="1"/>
  <c r="F38" i="1"/>
  <c r="J23" i="1"/>
  <c r="J24" i="1"/>
  <c r="J25" i="1"/>
  <c r="J27" i="1"/>
  <c r="E24" i="1"/>
  <c r="E26" i="1"/>
  <c r="J39" i="1"/>
  <c r="M32" i="12" l="1"/>
  <c r="M24" i="12"/>
  <c r="J40" i="1"/>
  <c r="K30" i="12"/>
  <c r="Q28" i="12"/>
  <c r="U22" i="12"/>
  <c r="Q20" i="12"/>
  <c r="M20" i="12"/>
  <c r="K18" i="12"/>
  <c r="Q10" i="12"/>
  <c r="U32" i="12"/>
  <c r="U28" i="12"/>
  <c r="O28" i="12"/>
  <c r="U24" i="12"/>
  <c r="U20" i="12"/>
  <c r="O20" i="12"/>
  <c r="O16" i="12"/>
  <c r="K16" i="12"/>
  <c r="U10" i="12"/>
  <c r="I24" i="12"/>
  <c r="I32" i="12"/>
  <c r="O30" i="12"/>
  <c r="K26" i="12"/>
  <c r="O18" i="12"/>
  <c r="M16" i="12"/>
  <c r="U12" i="12"/>
  <c r="O8" i="12"/>
  <c r="U8" i="12"/>
  <c r="M30" i="12"/>
  <c r="Q30" i="12"/>
  <c r="Q26" i="12"/>
  <c r="M26" i="12"/>
  <c r="I22" i="12"/>
  <c r="Q18" i="12"/>
  <c r="M18" i="12"/>
  <c r="I8" i="12"/>
  <c r="O26" i="12"/>
  <c r="Q16" i="12"/>
  <c r="M10" i="12"/>
  <c r="I10" i="12"/>
  <c r="O32" i="12"/>
  <c r="K32" i="12"/>
  <c r="K28" i="12"/>
  <c r="O24" i="12"/>
  <c r="K24" i="12"/>
  <c r="K20" i="12"/>
  <c r="U16" i="12"/>
  <c r="I12" i="12"/>
  <c r="O10" i="12"/>
  <c r="K10" i="12"/>
  <c r="U30" i="12"/>
  <c r="M28" i="12"/>
  <c r="U26" i="12"/>
  <c r="Q24" i="12"/>
  <c r="O22" i="12"/>
  <c r="K22" i="12"/>
  <c r="I20" i="12"/>
  <c r="U18" i="12"/>
  <c r="I16" i="12"/>
  <c r="O12" i="12"/>
  <c r="K12" i="12"/>
  <c r="K8" i="12"/>
  <c r="I28" i="12"/>
  <c r="Q32" i="12"/>
  <c r="I30" i="12"/>
  <c r="I26" i="12"/>
  <c r="Q22" i="12"/>
  <c r="M22" i="12"/>
  <c r="I18" i="12"/>
  <c r="Q12" i="12"/>
  <c r="M12" i="12"/>
  <c r="Q8" i="12"/>
  <c r="M8" i="12"/>
</calcChain>
</file>

<file path=xl/sharedStrings.xml><?xml version="1.0" encoding="utf-8"?>
<sst xmlns="http://schemas.openxmlformats.org/spreadsheetml/2006/main" count="252" uniqueCount="126">
  <si>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</si>
  <si>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</si>
  <si>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</si>
  <si>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</si>
  <si>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</si>
  <si>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</si>
  <si>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</si>
  <si>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</si>
  <si>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</si>
  <si>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</si>
  <si>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</si>
  <si>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</si>
  <si>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</si>
  <si>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</si>
  <si>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</si>
  <si>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</si>
  <si>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</si>
  <si>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</si>
  <si>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</si>
  <si>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</si>
  <si>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</si>
  <si>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</si>
  <si>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</si>
  <si>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</si>
  <si>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</si>
  <si>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</si>
  <si>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</si>
  <si>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</si>
  <si>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</si>
  <si>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</si>
  <si>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</si>
  <si>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</si>
  <si>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</si>
  <si>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</si>
  <si>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</si>
  <si>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</si>
  <si>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</si>
  <si>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</si>
  <si>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</si>
  <si>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</si>
  <si>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</si>
  <si>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</si>
  <si>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Rozpočet:</t>
  </si>
  <si>
    <t>Misto</t>
  </si>
  <si>
    <t>Mateřská školka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</si>
  <si>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</si>
  <si>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</si>
  <si>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</si>
  <si>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</si>
  <si>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</si>
  <si>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</si>
  <si>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</si>
  <si>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</si>
  <si>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</si>
  <si>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8</t>
  </si>
  <si>
    <t>Trubní vedení</t>
  </si>
  <si>
    <t>99</t>
  </si>
  <si>
    <t>Staveništní přesun hmot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</si>
  <si>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</si>
  <si>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</si>
  <si>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</si>
  <si>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</si>
  <si>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</si>
  <si>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</si>
  <si>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</si>
  <si>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</si>
  <si>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731</t>
  </si>
  <si>
    <t>Kotelny</t>
  </si>
  <si>
    <t>733</t>
  </si>
  <si>
    <t>Rozvod potrubí</t>
  </si>
  <si>
    <t>734</t>
  </si>
  <si>
    <t>Armatury</t>
  </si>
  <si>
    <t>735</t>
  </si>
  <si>
    <t>Otopná tělesa</t>
  </si>
  <si>
    <t>736</t>
  </si>
  <si>
    <t>Podlahove vytapeni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</si>
  <si>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</si>
  <si>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</si>
  <si>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</si>
  <si>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</si>
  <si>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</si>
  <si>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</si>
  <si>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</si>
  <si>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</si>
  <si>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</si>
  <si>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</si>
  <si>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</si>
  <si>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</si>
  <si>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</si>
  <si>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</si>
  <si>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</si>
  <si>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</si>
  <si>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</si>
  <si>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</si>
  <si>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</si>
  <si>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</si>
  <si>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</si>
  <si>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</si>
  <si>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</si>
  <si>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</si>
  <si>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</si>
  <si>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</si>
  <si>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</si>
  <si>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</si>
  <si>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</si>
  <si>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</si>
  <si>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</si>
  <si>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POL1_0</t>
  </si>
  <si>
    <t/>
  </si>
  <si>
    <t>END</t>
  </si>
  <si>
    <t xml:space="preserve"> </t>
  </si>
  <si>
    <t>Zemní práce prop oddíl ZTI</t>
  </si>
  <si>
    <t>Kompl</t>
  </si>
  <si>
    <t>Venkovní části vedení - štěrkové a povrchové úpravy</t>
  </si>
  <si>
    <t>Dodávky a montáže potrubí</t>
  </si>
  <si>
    <t>Přesuny hmot</t>
  </si>
  <si>
    <t>Dodávka a montáž rozvodů kanalizace, zasak dešťových vod</t>
  </si>
  <si>
    <t>Vybavení kotelny</t>
  </si>
  <si>
    <t>Rozvody potrubí ÚT</t>
  </si>
  <si>
    <t>Armatury ÚT</t>
  </si>
  <si>
    <t>Systémové podlahové topení</t>
  </si>
  <si>
    <t>Stavební úpravy domu Ivančice, Padochovská 1717/17</t>
  </si>
  <si>
    <t>Ivančice, Padochovská 1717/17</t>
  </si>
  <si>
    <t>Ing. Lubomír Krechler</t>
  </si>
  <si>
    <t>Vlastní budova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</si>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</sst>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4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4" fillId="3" borderId="34" xfId="0" applyFont="1" applyFill="1" applyBorder="1" applyAlignment="1">
      <alignment horizontal="center" vertical="center" wrapText="1"/>
    </xf>
    <xf numFmtId="49" fontId="7" fillId="0" borderId="35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6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vertical="center"/>
    </xf>
    <xf numFmtId="4" fontId="7" fillId="4" borderId="36" xfId="0" applyNumberFormat="1" applyFont="1" applyFill="1" applyBorder="1" applyAlignment="1">
      <alignment horizontal="center"/>
    </xf>
    <xf numFmtId="4" fontId="7" fillId="4" borderId="36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7" xfId="0" applyNumberFormat="1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3" borderId="43" xfId="0" applyFill="1" applyBorder="1"/>
    <xf numFmtId="49" fontId="0" fillId="3" borderId="40" xfId="0" applyNumberFormat="1" applyFill="1" applyBorder="1" applyAlignment="1"/>
    <xf numFmtId="49" fontId="0" fillId="3" borderId="40" xfId="0" applyNumberFormat="1" applyFill="1" applyBorder="1"/>
    <xf numFmtId="0" fontId="0" fillId="3" borderId="40" xfId="0" applyFill="1" applyBorder="1"/>
    <xf numFmtId="0" fontId="0" fillId="3" borderId="39" xfId="0" applyFill="1" applyBorder="1"/>
    <xf numFmtId="0" fontId="0" fillId="3" borderId="35" xfId="0" applyFill="1" applyBorder="1"/>
    <xf numFmtId="0" fontId="15" fillId="0" borderId="0" xfId="0" applyFont="1"/>
    <xf numFmtId="0" fontId="15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4" xfId="0" applyFill="1" applyBorder="1"/>
    <xf numFmtId="49" fontId="0" fillId="3" borderId="34" xfId="0" applyNumberFormat="1" applyFill="1" applyBorder="1"/>
    <xf numFmtId="0" fontId="0" fillId="3" borderId="46" xfId="0" applyFill="1" applyBorder="1" applyAlignment="1">
      <alignment vertical="top"/>
    </xf>
    <xf numFmtId="0" fontId="0" fillId="3" borderId="47" xfId="0" applyFill="1" applyBorder="1" applyAlignment="1">
      <alignment wrapText="1"/>
    </xf>
    <xf numFmtId="0" fontId="15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5" fillId="0" borderId="33" xfId="0" applyFont="1" applyBorder="1" applyAlignment="1">
      <alignment vertical="top" shrinkToFit="1"/>
    </xf>
    <xf numFmtId="0" fontId="15" fillId="0" borderId="26" xfId="0" applyFont="1" applyBorder="1" applyAlignment="1">
      <alignment vertical="top" shrinkToFit="1"/>
    </xf>
    <xf numFmtId="0" fontId="0" fillId="3" borderId="36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5" fillId="0" borderId="33" xfId="0" applyNumberFormat="1" applyFont="1" applyBorder="1" applyAlignment="1">
      <alignment vertical="top" shrinkToFit="1"/>
    </xf>
    <xf numFmtId="164" fontId="0" fillId="3" borderId="36" xfId="0" applyNumberFormat="1" applyFill="1" applyBorder="1" applyAlignment="1">
      <alignment vertical="top" shrinkToFit="1"/>
    </xf>
    <xf numFmtId="4" fontId="15" fillId="0" borderId="33" xfId="0" applyNumberFormat="1" applyFont="1" applyBorder="1" applyAlignment="1">
      <alignment vertical="top" shrinkToFit="1"/>
    </xf>
    <xf numFmtId="4" fontId="0" fillId="3" borderId="36" xfId="0" applyNumberFormat="1" applyFill="1" applyBorder="1" applyAlignment="1">
      <alignment vertical="top" shrinkToFit="1"/>
    </xf>
    <xf numFmtId="0" fontId="0" fillId="3" borderId="48" xfId="0" applyFill="1" applyBorder="1"/>
    <xf numFmtId="0" fontId="0" fillId="3" borderId="49" xfId="0" applyFill="1" applyBorder="1" applyAlignment="1">
      <alignment wrapText="1"/>
    </xf>
    <xf numFmtId="0" fontId="0" fillId="3" borderId="50" xfId="0" applyFill="1" applyBorder="1" applyAlignment="1">
      <alignment vertical="top"/>
    </xf>
    <xf numFmtId="49" fontId="0" fillId="3" borderId="50" xfId="0" applyNumberFormat="1" applyFill="1" applyBorder="1" applyAlignment="1">
      <alignment vertical="top"/>
    </xf>
    <xf numFmtId="49" fontId="0" fillId="3" borderId="46" xfId="0" applyNumberFormat="1" applyFill="1" applyBorder="1" applyAlignment="1">
      <alignment vertical="top"/>
    </xf>
    <xf numFmtId="164" fontId="0" fillId="3" borderId="46" xfId="0" applyNumberFormat="1" applyFill="1" applyBorder="1" applyAlignment="1">
      <alignment vertical="top"/>
    </xf>
    <xf numFmtId="4" fontId="0" fillId="3" borderId="46" xfId="0" applyNumberFormat="1" applyFill="1" applyBorder="1" applyAlignment="1">
      <alignment vertical="top"/>
    </xf>
    <xf numFmtId="0" fontId="15" fillId="0" borderId="10" xfId="0" applyFont="1" applyBorder="1" applyAlignment="1">
      <alignment vertical="top"/>
    </xf>
    <xf numFmtId="0" fontId="15" fillId="0" borderId="10" xfId="0" applyNumberFormat="1" applyFont="1" applyBorder="1" applyAlignment="1">
      <alignment vertical="top"/>
    </xf>
    <xf numFmtId="0" fontId="15" fillId="0" borderId="36" xfId="0" applyFont="1" applyBorder="1" applyAlignment="1">
      <alignment vertical="top" shrinkToFit="1"/>
    </xf>
    <xf numFmtId="164" fontId="15" fillId="0" borderId="36" xfId="0" applyNumberFormat="1" applyFont="1" applyBorder="1" applyAlignment="1">
      <alignment vertical="top" shrinkToFit="1"/>
    </xf>
    <xf numFmtId="4" fontId="15" fillId="0" borderId="36" xfId="0" applyNumberFormat="1" applyFont="1" applyBorder="1" applyAlignment="1">
      <alignment vertical="top" shrinkToFit="1"/>
    </xf>
    <xf numFmtId="0" fontId="15" fillId="0" borderId="10" xfId="0" applyFont="1" applyBorder="1" applyAlignment="1">
      <alignment vertical="top" shrinkToFit="1"/>
    </xf>
    <xf numFmtId="0" fontId="15" fillId="0" borderId="33" xfId="0" applyNumberFormat="1" applyFont="1" applyBorder="1" applyAlignment="1">
      <alignment horizontal="left" vertical="top" wrapText="1"/>
    </xf>
    <xf numFmtId="0" fontId="0" fillId="3" borderId="36" xfId="0" applyNumberFormat="1" applyFill="1" applyBorder="1" applyAlignment="1">
      <alignment horizontal="left" vertical="top" wrapText="1"/>
    </xf>
    <xf numFmtId="0" fontId="15" fillId="0" borderId="36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6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4" fillId="3" borderId="34" xfId="0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vertical="center"/>
    </xf>
    <xf numFmtId="49" fontId="7" fillId="0" borderId="35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0" borderId="18" xfId="0" applyNumberFormat="1" applyFont="1" applyBorder="1" applyAlignment="1">
      <alignment horizontal="lef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44" xfId="0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4" fontId="15" fillId="0" borderId="46" xfId="0" applyNumberFormat="1" applyFont="1" applyBorder="1" applyAlignment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84" t="s">
        <v>39</v>
      </c>
      <c r="B2" s="184"/>
      <c r="C2" s="184"/>
      <c r="D2" s="184"/>
      <c r="E2" s="184"/>
      <c r="F2" s="184"/>
      <c r="G2" s="18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abSelected="1" topLeftCell="B1" zoomScaleSheetLayoutView="75" workbookViewId="0">
      <selection activeCell="I30" sqref="I3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6" t="s">
        <v>125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 x14ac:dyDescent="0.2">
      <c r="A2" s="4"/>
      <c r="B2" s="79" t="s">
        <v>40</v>
      </c>
      <c r="C2" s="80"/>
      <c r="D2" s="222" t="s">
        <v>121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">
      <c r="A3" s="4"/>
      <c r="B3" s="81" t="s">
        <v>43</v>
      </c>
      <c r="C3" s="82"/>
      <c r="D3" s="226" t="s">
        <v>122</v>
      </c>
      <c r="E3" s="227"/>
      <c r="F3" s="227"/>
      <c r="G3" s="227"/>
      <c r="H3" s="227"/>
      <c r="I3" s="227"/>
      <c r="J3" s="228"/>
    </row>
    <row r="4" spans="1:15" ht="23.25" hidden="1" customHeight="1" x14ac:dyDescent="0.2">
      <c r="A4" s="4"/>
      <c r="B4" s="83" t="s">
        <v>42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8" t="s">
        <v>110</v>
      </c>
      <c r="E11" s="218"/>
      <c r="F11" s="218"/>
      <c r="G11" s="218"/>
      <c r="H11" s="27" t="s">
        <v>33</v>
      </c>
      <c r="I11" s="89" t="s">
        <v>110</v>
      </c>
      <c r="J11" s="11"/>
    </row>
    <row r="12" spans="1:15" ht="15.75" customHeight="1" x14ac:dyDescent="0.2">
      <c r="A12" s="4"/>
      <c r="B12" s="39"/>
      <c r="C12" s="25"/>
      <c r="D12" s="232" t="s">
        <v>110</v>
      </c>
      <c r="E12" s="232"/>
      <c r="F12" s="232"/>
      <c r="G12" s="232"/>
      <c r="H12" s="27" t="s">
        <v>34</v>
      </c>
      <c r="I12" s="89"/>
      <c r="J12" s="11"/>
    </row>
    <row r="13" spans="1:15" ht="15.75" customHeight="1" x14ac:dyDescent="0.2">
      <c r="A13" s="4"/>
      <c r="B13" s="40"/>
      <c r="C13" s="90" t="s">
        <v>110</v>
      </c>
      <c r="D13" s="192" t="s">
        <v>110</v>
      </c>
      <c r="E13" s="192"/>
      <c r="F13" s="192"/>
      <c r="G13" s="192"/>
      <c r="H13" s="28"/>
      <c r="I13" s="32"/>
      <c r="J13" s="49"/>
    </row>
    <row r="14" spans="1:15" ht="24" customHeight="1" x14ac:dyDescent="0.2">
      <c r="A14" s="4"/>
      <c r="B14" s="64" t="s">
        <v>20</v>
      </c>
      <c r="C14" s="65"/>
      <c r="D14" s="66" t="s">
        <v>123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5"/>
      <c r="F15" s="225"/>
      <c r="G15" s="230"/>
      <c r="H15" s="230"/>
      <c r="I15" s="230" t="s">
        <v>28</v>
      </c>
      <c r="J15" s="231"/>
    </row>
    <row r="16" spans="1:15" ht="23.25" customHeight="1" x14ac:dyDescent="0.2">
      <c r="A16" s="137" t="s">
        <v>23</v>
      </c>
      <c r="B16" s="138" t="s">
        <v>23</v>
      </c>
      <c r="C16" s="56"/>
      <c r="D16" s="57"/>
      <c r="E16" s="195"/>
      <c r="F16" s="196"/>
      <c r="G16" s="195"/>
      <c r="H16" s="196"/>
      <c r="I16" s="195">
        <v>0</v>
      </c>
      <c r="J16" s="215"/>
    </row>
    <row r="17" spans="1:10" ht="23.25" customHeight="1" x14ac:dyDescent="0.2">
      <c r="A17" s="137" t="s">
        <v>24</v>
      </c>
      <c r="B17" s="138" t="s">
        <v>24</v>
      </c>
      <c r="C17" s="56"/>
      <c r="D17" s="57"/>
      <c r="E17" s="195"/>
      <c r="F17" s="196"/>
      <c r="G17" s="195"/>
      <c r="H17" s="196"/>
      <c r="I17" s="195">
        <v>0</v>
      </c>
      <c r="J17" s="215"/>
    </row>
    <row r="18" spans="1:10" ht="23.25" customHeight="1" x14ac:dyDescent="0.2">
      <c r="A18" s="137" t="s">
        <v>25</v>
      </c>
      <c r="B18" s="138" t="s">
        <v>25</v>
      </c>
      <c r="C18" s="56"/>
      <c r="D18" s="57"/>
      <c r="E18" s="195"/>
      <c r="F18" s="196"/>
      <c r="G18" s="195"/>
      <c r="H18" s="196"/>
      <c r="I18" s="195">
        <v>0</v>
      </c>
      <c r="J18" s="215"/>
    </row>
    <row r="19" spans="1:10" ht="23.25" customHeight="1" x14ac:dyDescent="0.2">
      <c r="A19" s="137" t="s">
        <v>78</v>
      </c>
      <c r="B19" s="138" t="s">
        <v>26</v>
      </c>
      <c r="C19" s="56"/>
      <c r="D19" s="57"/>
      <c r="E19" s="195"/>
      <c r="F19" s="196"/>
      <c r="G19" s="195"/>
      <c r="H19" s="196"/>
      <c r="I19" s="195">
        <v>0</v>
      </c>
      <c r="J19" s="215"/>
    </row>
    <row r="20" spans="1:10" ht="23.25" customHeight="1" x14ac:dyDescent="0.2">
      <c r="A20" s="137" t="s">
        <v>79</v>
      </c>
      <c r="B20" s="138" t="s">
        <v>27</v>
      </c>
      <c r="C20" s="56"/>
      <c r="D20" s="57"/>
      <c r="E20" s="195"/>
      <c r="F20" s="196"/>
      <c r="G20" s="195"/>
      <c r="H20" s="196"/>
      <c r="I20" s="195">
        <v>0</v>
      </c>
      <c r="J20" s="215"/>
    </row>
    <row r="21" spans="1:10" ht="23.25" customHeight="1" x14ac:dyDescent="0.2">
      <c r="A21" s="4"/>
      <c r="B21" s="72" t="s">
        <v>28</v>
      </c>
      <c r="C21" s="73"/>
      <c r="D21" s="74"/>
      <c r="E21" s="216"/>
      <c r="F21" s="217"/>
      <c r="G21" s="216"/>
      <c r="H21" s="217"/>
      <c r="I21" s="216">
        <f>SUM(I16:J20)</f>
        <v>0</v>
      </c>
      <c r="J21" s="22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3">
        <v>0</v>
      </c>
      <c r="H23" s="214"/>
      <c r="I23" s="214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v>0</v>
      </c>
      <c r="H24" s="220"/>
      <c r="I24" s="22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3">
        <v>0</v>
      </c>
      <c r="H25" s="214"/>
      <c r="I25" s="214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9">
        <v>0</v>
      </c>
      <c r="H26" s="210"/>
      <c r="I26" s="210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1">
        <v>0</v>
      </c>
      <c r="H27" s="211"/>
      <c r="I27" s="211"/>
      <c r="J27" s="61" t="str">
        <f t="shared" si="0"/>
        <v>CZK</v>
      </c>
    </row>
    <row r="28" spans="1:10" ht="27.75" hidden="1" customHeight="1" thickBot="1" x14ac:dyDescent="0.25">
      <c r="A28" s="4"/>
      <c r="B28" s="110" t="s">
        <v>22</v>
      </c>
      <c r="C28" s="111"/>
      <c r="D28" s="111"/>
      <c r="E28" s="112"/>
      <c r="F28" s="113"/>
      <c r="G28" s="212">
        <v>3009085.03</v>
      </c>
      <c r="H28" s="229"/>
      <c r="I28" s="229"/>
      <c r="J28" s="114" t="str">
        <f t="shared" si="0"/>
        <v>CZK</v>
      </c>
    </row>
    <row r="29" spans="1:10" ht="27.75" customHeight="1" thickBot="1" x14ac:dyDescent="0.25">
      <c r="A29" s="4"/>
      <c r="B29" s="110" t="s">
        <v>35</v>
      </c>
      <c r="C29" s="115"/>
      <c r="D29" s="115"/>
      <c r="E29" s="115"/>
      <c r="F29" s="115"/>
      <c r="G29" s="212">
        <v>0</v>
      </c>
      <c r="H29" s="212"/>
      <c r="I29" s="212"/>
      <c r="J29" s="116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 t="s">
        <v>110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193"/>
      <c r="E34" s="193"/>
      <c r="F34" s="30"/>
      <c r="G34" s="193"/>
      <c r="H34" s="193"/>
      <c r="I34" s="193"/>
      <c r="J34" s="36"/>
    </row>
    <row r="35" spans="1:10" ht="12.75" customHeight="1" x14ac:dyDescent="0.2">
      <c r="A35" s="4"/>
      <c r="B35" s="4"/>
      <c r="C35" s="5"/>
      <c r="D35" s="194" t="s">
        <v>2</v>
      </c>
      <c r="E35" s="19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2"/>
      <c r="G37" s="102"/>
      <c r="H37" s="102"/>
      <c r="I37" s="102"/>
      <c r="J37" s="3"/>
    </row>
    <row r="38" spans="1:10" ht="25.5" hidden="1" customHeight="1" x14ac:dyDescent="0.2">
      <c r="A38" s="94" t="s">
        <v>37</v>
      </c>
      <c r="B38" s="96" t="s">
        <v>16</v>
      </c>
      <c r="C38" s="97" t="s">
        <v>5</v>
      </c>
      <c r="D38" s="98"/>
      <c r="E38" s="98"/>
      <c r="F38" s="103" t="str">
        <f>B23</f>
        <v>Základ pro sníženou DPH</v>
      </c>
      <c r="G38" s="103" t="str">
        <f>B25</f>
        <v>Základ pro základní DPH</v>
      </c>
      <c r="H38" s="104" t="s">
        <v>17</v>
      </c>
      <c r="I38" s="104" t="s">
        <v>1</v>
      </c>
      <c r="J38" s="99" t="s">
        <v>0</v>
      </c>
    </row>
    <row r="39" spans="1:10" ht="25.5" hidden="1" customHeight="1" x14ac:dyDescent="0.2">
      <c r="A39" s="94">
        <v>1</v>
      </c>
      <c r="B39" s="100" t="s">
        <v>45</v>
      </c>
      <c r="C39" s="197" t="s">
        <v>44</v>
      </c>
      <c r="D39" s="198"/>
      <c r="E39" s="198"/>
      <c r="F39" s="105">
        <v>0</v>
      </c>
      <c r="G39" s="106">
        <v>3009085.03</v>
      </c>
      <c r="H39" s="107">
        <v>631908</v>
      </c>
      <c r="I39" s="107">
        <v>3640993.03</v>
      </c>
      <c r="J39" s="101" t="e">
        <f ca="1">IF(_xlfn.SINGLE(CenaCelkemVypocet)=0,"",I39/_xlfn.SINGLE(CenaCelkemVypocet)*100)</f>
        <v>#NAME?</v>
      </c>
    </row>
    <row r="40" spans="1:10" ht="25.5" hidden="1" customHeight="1" x14ac:dyDescent="0.2">
      <c r="A40" s="94"/>
      <c r="B40" s="199" t="s">
        <v>46</v>
      </c>
      <c r="C40" s="200"/>
      <c r="D40" s="200"/>
      <c r="E40" s="201"/>
      <c r="F40" s="108">
        <f>SUMIF(A39:A39,"=1",F39:F39)</f>
        <v>0</v>
      </c>
      <c r="G40" s="109">
        <f>SUMIF(A39:A39,"=1",G39:G39)</f>
        <v>3009085.03</v>
      </c>
      <c r="H40" s="109">
        <f>SUMIF(A39:A39,"=1",H39:H39)</f>
        <v>631908</v>
      </c>
      <c r="I40" s="109">
        <f>SUMIF(A39:A39,"=1",I39:I39)</f>
        <v>3640993.03</v>
      </c>
      <c r="J40" s="95" t="e">
        <f ca="1">SUMIF(A39:A39,"=1",J39:J39)</f>
        <v>#NAME?</v>
      </c>
    </row>
    <row r="44" spans="1:10" ht="15.75" x14ac:dyDescent="0.25">
      <c r="B44" s="117" t="s">
        <v>48</v>
      </c>
    </row>
    <row r="46" spans="1:10" ht="25.5" customHeight="1" x14ac:dyDescent="0.2">
      <c r="A46" s="118"/>
      <c r="B46" s="122" t="s">
        <v>16</v>
      </c>
      <c r="C46" s="122" t="s">
        <v>5</v>
      </c>
      <c r="D46" s="123"/>
      <c r="E46" s="123"/>
      <c r="F46" s="126" t="s">
        <v>49</v>
      </c>
      <c r="G46" s="126"/>
      <c r="H46" s="126"/>
      <c r="I46" s="202" t="s">
        <v>28</v>
      </c>
      <c r="J46" s="202"/>
    </row>
    <row r="47" spans="1:10" ht="25.5" customHeight="1" x14ac:dyDescent="0.2">
      <c r="A47" s="119"/>
      <c r="B47" s="127" t="s">
        <v>50</v>
      </c>
      <c r="C47" s="204" t="s">
        <v>51</v>
      </c>
      <c r="D47" s="205"/>
      <c r="E47" s="205"/>
      <c r="F47" s="129" t="s">
        <v>23</v>
      </c>
      <c r="G47" s="130"/>
      <c r="H47" s="130"/>
      <c r="I47" s="203">
        <v>0</v>
      </c>
      <c r="J47" s="203"/>
    </row>
    <row r="48" spans="1:10" ht="25.5" customHeight="1" x14ac:dyDescent="0.2">
      <c r="A48" s="119"/>
      <c r="B48" s="121" t="s">
        <v>52</v>
      </c>
      <c r="C48" s="190" t="s">
        <v>53</v>
      </c>
      <c r="D48" s="191"/>
      <c r="E48" s="191"/>
      <c r="F48" s="131" t="s">
        <v>23</v>
      </c>
      <c r="G48" s="132"/>
      <c r="H48" s="132"/>
      <c r="I48" s="189">
        <v>0</v>
      </c>
      <c r="J48" s="189"/>
    </row>
    <row r="49" spans="1:10" ht="25.5" customHeight="1" x14ac:dyDescent="0.2">
      <c r="A49" s="119"/>
      <c r="B49" s="121" t="s">
        <v>54</v>
      </c>
      <c r="C49" s="190" t="s">
        <v>55</v>
      </c>
      <c r="D49" s="191"/>
      <c r="E49" s="191"/>
      <c r="F49" s="131" t="s">
        <v>23</v>
      </c>
      <c r="G49" s="132"/>
      <c r="H49" s="132"/>
      <c r="I49" s="189">
        <v>0</v>
      </c>
      <c r="J49" s="189"/>
    </row>
    <row r="50" spans="1:10" ht="25.5" customHeight="1" x14ac:dyDescent="0.2">
      <c r="A50" s="119"/>
      <c r="B50" s="121" t="s">
        <v>56</v>
      </c>
      <c r="C50" s="190" t="s">
        <v>57</v>
      </c>
      <c r="D50" s="191"/>
      <c r="E50" s="191"/>
      <c r="F50" s="131" t="s">
        <v>23</v>
      </c>
      <c r="G50" s="132"/>
      <c r="H50" s="132"/>
      <c r="I50" s="189">
        <v>0</v>
      </c>
      <c r="J50" s="189"/>
    </row>
    <row r="51" spans="1:10" ht="25.5" customHeight="1" x14ac:dyDescent="0.2">
      <c r="A51" s="119"/>
      <c r="B51" s="121" t="s">
        <v>58</v>
      </c>
      <c r="C51" s="190" t="s">
        <v>59</v>
      </c>
      <c r="D51" s="191"/>
      <c r="E51" s="191"/>
      <c r="F51" s="131" t="s">
        <v>24</v>
      </c>
      <c r="G51" s="132"/>
      <c r="H51" s="132"/>
      <c r="I51" s="189">
        <v>0</v>
      </c>
      <c r="J51" s="189"/>
    </row>
    <row r="52" spans="1:10" ht="25.5" customHeight="1" x14ac:dyDescent="0.2">
      <c r="A52" s="119"/>
      <c r="B52" s="121" t="s">
        <v>60</v>
      </c>
      <c r="C52" s="190" t="s">
        <v>61</v>
      </c>
      <c r="D52" s="191"/>
      <c r="E52" s="191"/>
      <c r="F52" s="131" t="s">
        <v>24</v>
      </c>
      <c r="G52" s="132"/>
      <c r="H52" s="132"/>
      <c r="I52" s="189">
        <v>0</v>
      </c>
      <c r="J52" s="189"/>
    </row>
    <row r="53" spans="1:10" ht="25.5" customHeight="1" x14ac:dyDescent="0.2">
      <c r="A53" s="119"/>
      <c r="B53" s="121" t="s">
        <v>62</v>
      </c>
      <c r="C53" s="190" t="s">
        <v>63</v>
      </c>
      <c r="D53" s="191"/>
      <c r="E53" s="191"/>
      <c r="F53" s="131" t="s">
        <v>24</v>
      </c>
      <c r="G53" s="132"/>
      <c r="H53" s="132"/>
      <c r="I53" s="189">
        <v>0</v>
      </c>
      <c r="J53" s="189"/>
    </row>
    <row r="54" spans="1:10" ht="25.5" customHeight="1" x14ac:dyDescent="0.2">
      <c r="A54" s="119"/>
      <c r="B54" s="121" t="s">
        <v>64</v>
      </c>
      <c r="C54" s="190" t="s">
        <v>65</v>
      </c>
      <c r="D54" s="191"/>
      <c r="E54" s="191"/>
      <c r="F54" s="131" t="s">
        <v>24</v>
      </c>
      <c r="G54" s="132"/>
      <c r="H54" s="132"/>
      <c r="I54" s="189">
        <v>0</v>
      </c>
      <c r="J54" s="189"/>
    </row>
    <row r="55" spans="1:10" ht="25.5" customHeight="1" x14ac:dyDescent="0.2">
      <c r="A55" s="119"/>
      <c r="B55" s="121" t="s">
        <v>66</v>
      </c>
      <c r="C55" s="190" t="s">
        <v>67</v>
      </c>
      <c r="D55" s="191"/>
      <c r="E55" s="191"/>
      <c r="F55" s="131" t="s">
        <v>24</v>
      </c>
      <c r="G55" s="132"/>
      <c r="H55" s="132"/>
      <c r="I55" s="189">
        <v>0</v>
      </c>
      <c r="J55" s="189"/>
    </row>
    <row r="56" spans="1:10" ht="25.5" customHeight="1" x14ac:dyDescent="0.2">
      <c r="A56" s="119"/>
      <c r="B56" s="121" t="s">
        <v>68</v>
      </c>
      <c r="C56" s="190" t="s">
        <v>69</v>
      </c>
      <c r="D56" s="191"/>
      <c r="E56" s="191"/>
      <c r="F56" s="131" t="s">
        <v>24</v>
      </c>
      <c r="G56" s="132"/>
      <c r="H56" s="132"/>
      <c r="I56" s="189">
        <v>0</v>
      </c>
      <c r="J56" s="189"/>
    </row>
    <row r="57" spans="1:10" ht="25.5" customHeight="1" x14ac:dyDescent="0.2">
      <c r="A57" s="119"/>
      <c r="B57" s="121" t="s">
        <v>70</v>
      </c>
      <c r="C57" s="190" t="s">
        <v>71</v>
      </c>
      <c r="D57" s="191"/>
      <c r="E57" s="191"/>
      <c r="F57" s="131" t="s">
        <v>24</v>
      </c>
      <c r="G57" s="132"/>
      <c r="H57" s="132"/>
      <c r="I57" s="189">
        <v>0</v>
      </c>
      <c r="J57" s="189"/>
    </row>
    <row r="58" spans="1:10" ht="25.5" customHeight="1" x14ac:dyDescent="0.2">
      <c r="A58" s="119"/>
      <c r="B58" s="121" t="s">
        <v>72</v>
      </c>
      <c r="C58" s="190" t="s">
        <v>73</v>
      </c>
      <c r="D58" s="191"/>
      <c r="E58" s="191"/>
      <c r="F58" s="131" t="s">
        <v>24</v>
      </c>
      <c r="G58" s="132"/>
      <c r="H58" s="132"/>
      <c r="I58" s="189">
        <v>0</v>
      </c>
      <c r="J58" s="189"/>
    </row>
    <row r="59" spans="1:10" ht="25.5" customHeight="1" x14ac:dyDescent="0.2">
      <c r="A59" s="119"/>
      <c r="B59" s="121" t="s">
        <v>74</v>
      </c>
      <c r="C59" s="190" t="s">
        <v>75</v>
      </c>
      <c r="D59" s="191"/>
      <c r="E59" s="191"/>
      <c r="F59" s="131" t="s">
        <v>24</v>
      </c>
      <c r="G59" s="132"/>
      <c r="H59" s="132"/>
      <c r="I59" s="189">
        <v>0</v>
      </c>
      <c r="J59" s="189"/>
    </row>
    <row r="60" spans="1:10" ht="25.5" customHeight="1" x14ac:dyDescent="0.2">
      <c r="A60" s="119"/>
      <c r="B60" s="128" t="s">
        <v>76</v>
      </c>
      <c r="C60" s="186" t="s">
        <v>77</v>
      </c>
      <c r="D60" s="187"/>
      <c r="E60" s="187"/>
      <c r="F60" s="133" t="s">
        <v>24</v>
      </c>
      <c r="G60" s="134"/>
      <c r="H60" s="134"/>
      <c r="I60" s="185">
        <v>0</v>
      </c>
      <c r="J60" s="185"/>
    </row>
    <row r="61" spans="1:10" ht="25.5" customHeight="1" x14ac:dyDescent="0.2">
      <c r="A61" s="120"/>
      <c r="B61" s="124" t="s">
        <v>1</v>
      </c>
      <c r="C61" s="124"/>
      <c r="D61" s="125"/>
      <c r="E61" s="125"/>
      <c r="F61" s="135"/>
      <c r="G61" s="136"/>
      <c r="H61" s="136"/>
      <c r="I61" s="188">
        <f>SUM(I47:I60)</f>
        <v>0</v>
      </c>
      <c r="J61" s="188"/>
    </row>
    <row r="62" spans="1:10" x14ac:dyDescent="0.2">
      <c r="F62" s="92"/>
      <c r="G62" s="93"/>
      <c r="H62" s="92"/>
      <c r="I62" s="93"/>
      <c r="J62" s="93"/>
    </row>
    <row r="63" spans="1:10" x14ac:dyDescent="0.2">
      <c r="F63" s="92"/>
      <c r="G63" s="93"/>
      <c r="H63" s="92"/>
      <c r="I63" s="93"/>
      <c r="J63" s="93"/>
    </row>
    <row r="64" spans="1:10" x14ac:dyDescent="0.2">
      <c r="F64" s="92"/>
      <c r="G64" s="93"/>
      <c r="H64" s="92"/>
      <c r="I64" s="93"/>
      <c r="J64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13:G13"/>
    <mergeCell ref="D34:E34"/>
    <mergeCell ref="D35:E35"/>
    <mergeCell ref="G19:H19"/>
    <mergeCell ref="G20:H20"/>
    <mergeCell ref="G34:I34"/>
    <mergeCell ref="G28:I28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77" t="s">
        <v>41</v>
      </c>
      <c r="B2" s="76"/>
      <c r="C2" s="235"/>
      <c r="D2" s="235"/>
      <c r="E2" s="235"/>
      <c r="F2" s="235"/>
      <c r="G2" s="236"/>
    </row>
    <row r="3" spans="1:7" ht="24.95" hidden="1" customHeight="1" x14ac:dyDescent="0.2">
      <c r="A3" s="77" t="s">
        <v>7</v>
      </c>
      <c r="B3" s="76"/>
      <c r="C3" s="235"/>
      <c r="D3" s="235"/>
      <c r="E3" s="235"/>
      <c r="F3" s="235"/>
      <c r="G3" s="236"/>
    </row>
    <row r="4" spans="1:7" ht="24.95" hidden="1" customHeight="1" x14ac:dyDescent="0.2">
      <c r="A4" s="77" t="s">
        <v>8</v>
      </c>
      <c r="B4" s="76"/>
      <c r="C4" s="235"/>
      <c r="D4" s="235"/>
      <c r="E4" s="235"/>
      <c r="F4" s="235"/>
      <c r="G4" s="23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7"/>
  <sheetViews>
    <sheetView topLeftCell="A18" workbookViewId="0">
      <selection activeCell="Z9" sqref="Z9:Z10"/>
    </sheetView>
  </sheetViews>
  <sheetFormatPr defaultRowHeight="12.75" outlineLevelRow="1" x14ac:dyDescent="0.2"/>
  <cols>
    <col min="1" max="1" width="4.28515625" customWidth="1"/>
    <col min="2" max="2" width="14.42578125" style="91" customWidth="1"/>
    <col min="3" max="3" width="38.28515625" style="91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37" t="s">
        <v>125</v>
      </c>
      <c r="B1" s="237"/>
      <c r="C1" s="237"/>
      <c r="D1" s="237"/>
      <c r="E1" s="237"/>
      <c r="F1" s="237"/>
      <c r="G1" s="237"/>
      <c r="AE1" t="s">
        <v>81</v>
      </c>
    </row>
    <row r="2" spans="1:60" ht="25.15" customHeight="1" x14ac:dyDescent="0.2">
      <c r="A2" s="141" t="s">
        <v>80</v>
      </c>
      <c r="B2" s="139"/>
      <c r="C2" s="238" t="s">
        <v>121</v>
      </c>
      <c r="D2" s="239"/>
      <c r="E2" s="239"/>
      <c r="F2" s="239"/>
      <c r="G2" s="240"/>
      <c r="AE2" t="s">
        <v>82</v>
      </c>
    </row>
    <row r="3" spans="1:60" ht="25.15" customHeight="1" x14ac:dyDescent="0.2">
      <c r="A3" s="142" t="s">
        <v>7</v>
      </c>
      <c r="B3" s="140"/>
      <c r="C3" s="241" t="s">
        <v>124</v>
      </c>
      <c r="D3" s="242"/>
      <c r="E3" s="242"/>
      <c r="F3" s="242"/>
      <c r="G3" s="243"/>
      <c r="AE3" t="s">
        <v>83</v>
      </c>
    </row>
    <row r="4" spans="1:60" ht="25.15" hidden="1" customHeight="1" x14ac:dyDescent="0.2">
      <c r="A4" s="142" t="s">
        <v>8</v>
      </c>
      <c r="B4" s="140"/>
      <c r="C4" s="241"/>
      <c r="D4" s="242"/>
      <c r="E4" s="242"/>
      <c r="F4" s="242"/>
      <c r="G4" s="243"/>
      <c r="AE4" t="s">
        <v>84</v>
      </c>
    </row>
    <row r="5" spans="1:60" hidden="1" x14ac:dyDescent="0.2">
      <c r="A5" s="143" t="s">
        <v>85</v>
      </c>
      <c r="B5" s="144"/>
      <c r="C5" s="145"/>
      <c r="D5" s="146"/>
      <c r="E5" s="146"/>
      <c r="F5" s="146"/>
      <c r="G5" s="147"/>
      <c r="AE5" t="s">
        <v>86</v>
      </c>
    </row>
    <row r="7" spans="1:60" ht="38.25" x14ac:dyDescent="0.2">
      <c r="A7" s="152" t="s">
        <v>87</v>
      </c>
      <c r="B7" s="153" t="s">
        <v>88</v>
      </c>
      <c r="C7" s="153" t="s">
        <v>89</v>
      </c>
      <c r="D7" s="152" t="s">
        <v>90</v>
      </c>
      <c r="E7" s="152" t="s">
        <v>91</v>
      </c>
      <c r="F7" s="148" t="s">
        <v>92</v>
      </c>
      <c r="G7" s="166" t="s">
        <v>28</v>
      </c>
      <c r="H7" s="167" t="s">
        <v>29</v>
      </c>
      <c r="I7" s="167" t="s">
        <v>93</v>
      </c>
      <c r="J7" s="167" t="s">
        <v>30</v>
      </c>
      <c r="K7" s="167" t="s">
        <v>94</v>
      </c>
      <c r="L7" s="167" t="s">
        <v>95</v>
      </c>
      <c r="M7" s="167" t="s">
        <v>96</v>
      </c>
      <c r="N7" s="167" t="s">
        <v>97</v>
      </c>
      <c r="O7" s="167" t="s">
        <v>98</v>
      </c>
      <c r="P7" s="167" t="s">
        <v>99</v>
      </c>
      <c r="Q7" s="167" t="s">
        <v>100</v>
      </c>
      <c r="R7" s="167" t="s">
        <v>101</v>
      </c>
      <c r="S7" s="167" t="s">
        <v>102</v>
      </c>
      <c r="T7" s="167" t="s">
        <v>103</v>
      </c>
      <c r="U7" s="155" t="s">
        <v>104</v>
      </c>
    </row>
    <row r="8" spans="1:60" x14ac:dyDescent="0.2">
      <c r="A8" s="168" t="s">
        <v>105</v>
      </c>
      <c r="B8" s="169" t="s">
        <v>50</v>
      </c>
      <c r="C8" s="170" t="s">
        <v>51</v>
      </c>
      <c r="D8" s="154"/>
      <c r="E8" s="171"/>
      <c r="F8" s="172"/>
      <c r="G8" s="172">
        <f>SUMIF(AE9:AE9,"&lt;&gt;NOR",G9:G9)</f>
        <v>0</v>
      </c>
      <c r="H8" s="172"/>
      <c r="I8" s="172">
        <f>SUM(I9:I9)</f>
        <v>0</v>
      </c>
      <c r="J8" s="172"/>
      <c r="K8" s="172">
        <f>SUM(K9:K9)</f>
        <v>189.5</v>
      </c>
      <c r="L8" s="172"/>
      <c r="M8" s="172">
        <f>SUM(M9:M9)</f>
        <v>0</v>
      </c>
      <c r="N8" s="154"/>
      <c r="O8" s="154">
        <f>SUM(O9:O9)</f>
        <v>0</v>
      </c>
      <c r="P8" s="154"/>
      <c r="Q8" s="154">
        <f>SUM(Q9:Q9)</f>
        <v>0</v>
      </c>
      <c r="R8" s="154"/>
      <c r="S8" s="154"/>
      <c r="T8" s="168"/>
      <c r="U8" s="154">
        <f>SUM(U9:U9)</f>
        <v>0.16</v>
      </c>
      <c r="AE8" t="s">
        <v>106</v>
      </c>
    </row>
    <row r="9" spans="1:60" outlineLevel="1" x14ac:dyDescent="0.2">
      <c r="A9" s="150">
        <v>1</v>
      </c>
      <c r="B9" s="156"/>
      <c r="C9" s="179" t="s">
        <v>111</v>
      </c>
      <c r="D9" s="158" t="s">
        <v>112</v>
      </c>
      <c r="E9" s="162">
        <v>1</v>
      </c>
      <c r="F9" s="164">
        <v>0</v>
      </c>
      <c r="G9" s="164">
        <f>E9*F9</f>
        <v>0</v>
      </c>
      <c r="H9" s="164">
        <v>0</v>
      </c>
      <c r="I9" s="164">
        <f>ROUND(E9*H9,2)</f>
        <v>0</v>
      </c>
      <c r="J9" s="164">
        <v>189.5</v>
      </c>
      <c r="K9" s="164">
        <f>ROUND(E9*J9,2)</f>
        <v>189.5</v>
      </c>
      <c r="L9" s="164">
        <v>21</v>
      </c>
      <c r="M9" s="164">
        <f>G9*(1+L9/100)</f>
        <v>0</v>
      </c>
      <c r="N9" s="158">
        <v>0</v>
      </c>
      <c r="O9" s="158">
        <f>ROUND(E9*N9,5)</f>
        <v>0</v>
      </c>
      <c r="P9" s="158">
        <v>0</v>
      </c>
      <c r="Q9" s="158">
        <f>ROUND(E9*P9,5)</f>
        <v>0</v>
      </c>
      <c r="R9" s="158"/>
      <c r="S9" s="158"/>
      <c r="T9" s="159">
        <v>0.16</v>
      </c>
      <c r="U9" s="158">
        <f>ROUND(E9*T9,2)</f>
        <v>0.16</v>
      </c>
      <c r="V9" s="149"/>
      <c r="W9" s="149"/>
      <c r="X9" s="149"/>
      <c r="Y9" s="149"/>
      <c r="Z9" s="149"/>
      <c r="AA9" s="149"/>
      <c r="AB9" s="149"/>
      <c r="AC9" s="149"/>
      <c r="AD9" s="149"/>
      <c r="AE9" s="149" t="s">
        <v>107</v>
      </c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x14ac:dyDescent="0.2">
      <c r="A10" s="151" t="s">
        <v>105</v>
      </c>
      <c r="B10" s="157" t="s">
        <v>52</v>
      </c>
      <c r="C10" s="180" t="s">
        <v>53</v>
      </c>
      <c r="D10" s="160"/>
      <c r="E10" s="163"/>
      <c r="F10" s="165"/>
      <c r="G10" s="165">
        <f>SUMIF(AE11:AE11,"&lt;&gt;NOR",G11:G11)</f>
        <v>0</v>
      </c>
      <c r="H10" s="165"/>
      <c r="I10" s="165">
        <f>SUM(I11:I11)</f>
        <v>209.51</v>
      </c>
      <c r="J10" s="165"/>
      <c r="K10" s="165">
        <f>SUM(K11:K11)</f>
        <v>27.99</v>
      </c>
      <c r="L10" s="165"/>
      <c r="M10" s="165">
        <f>SUM(M11:M11)</f>
        <v>0</v>
      </c>
      <c r="N10" s="160"/>
      <c r="O10" s="160">
        <f>SUM(O11:O11)</f>
        <v>0.43</v>
      </c>
      <c r="P10" s="160"/>
      <c r="Q10" s="160">
        <f>SUM(Q11:Q11)</f>
        <v>0</v>
      </c>
      <c r="R10" s="160"/>
      <c r="S10" s="160"/>
      <c r="T10" s="161"/>
      <c r="U10" s="160">
        <f>SUM(U11:U11)</f>
        <v>0.02</v>
      </c>
      <c r="AE10" t="s">
        <v>106</v>
      </c>
    </row>
    <row r="11" spans="1:60" ht="22.5" outlineLevel="1" x14ac:dyDescent="0.2">
      <c r="A11" s="150">
        <v>2</v>
      </c>
      <c r="B11" s="156"/>
      <c r="C11" s="179" t="s">
        <v>113</v>
      </c>
      <c r="D11" s="158" t="s">
        <v>112</v>
      </c>
      <c r="E11" s="162">
        <v>1</v>
      </c>
      <c r="F11" s="164">
        <v>0</v>
      </c>
      <c r="G11" s="164">
        <f>E11*F11</f>
        <v>0</v>
      </c>
      <c r="H11" s="164">
        <v>209.51</v>
      </c>
      <c r="I11" s="164">
        <f t="shared" ref="I11" si="0">ROUND(E11*H11,2)</f>
        <v>209.51</v>
      </c>
      <c r="J11" s="164">
        <v>27.990000000000009</v>
      </c>
      <c r="K11" s="164">
        <f t="shared" ref="K11" si="1">ROUND(E11*J11,2)</f>
        <v>27.99</v>
      </c>
      <c r="L11" s="164">
        <v>21</v>
      </c>
      <c r="M11" s="164">
        <f t="shared" ref="M11" si="2">G11*(1+L11/100)</f>
        <v>0</v>
      </c>
      <c r="N11" s="158">
        <v>0.43</v>
      </c>
      <c r="O11" s="158">
        <f t="shared" ref="O11" si="3">ROUND(E11*N11,5)</f>
        <v>0.43</v>
      </c>
      <c r="P11" s="158">
        <v>0</v>
      </c>
      <c r="Q11" s="158">
        <f t="shared" ref="Q11" si="4">ROUND(E11*P11,5)</f>
        <v>0</v>
      </c>
      <c r="R11" s="158"/>
      <c r="S11" s="158"/>
      <c r="T11" s="159">
        <v>1.9E-2</v>
      </c>
      <c r="U11" s="158">
        <f t="shared" ref="U11" si="5">ROUND(E11*T11,2)</f>
        <v>0.02</v>
      </c>
      <c r="V11" s="149"/>
      <c r="W11" s="149"/>
      <c r="X11" s="149"/>
      <c r="Y11" s="149"/>
      <c r="Z11" s="149"/>
      <c r="AA11" s="149"/>
      <c r="AB11" s="149"/>
      <c r="AC11" s="149"/>
      <c r="AD11" s="149"/>
      <c r="AE11" s="149" t="s">
        <v>107</v>
      </c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x14ac:dyDescent="0.2">
      <c r="A12" s="151" t="s">
        <v>105</v>
      </c>
      <c r="B12" s="157" t="s">
        <v>54</v>
      </c>
      <c r="C12" s="180" t="s">
        <v>55</v>
      </c>
      <c r="D12" s="160"/>
      <c r="E12" s="163"/>
      <c r="F12" s="165"/>
      <c r="G12" s="165">
        <f>SUMIF(AE13:AE13,"&lt;&gt;NOR",G13:G13)</f>
        <v>0</v>
      </c>
      <c r="H12" s="165"/>
      <c r="I12" s="165">
        <f>SUM(I13:I13)</f>
        <v>0.12</v>
      </c>
      <c r="J12" s="165"/>
      <c r="K12" s="165">
        <f>SUM(K13:K13)</f>
        <v>33.58</v>
      </c>
      <c r="L12" s="165"/>
      <c r="M12" s="165">
        <f>SUM(M13:M13)</f>
        <v>0</v>
      </c>
      <c r="N12" s="160"/>
      <c r="O12" s="160">
        <f>SUM(O13:O13)</f>
        <v>0</v>
      </c>
      <c r="P12" s="160"/>
      <c r="Q12" s="160">
        <f>SUM(Q13:Q13)</f>
        <v>0</v>
      </c>
      <c r="R12" s="160"/>
      <c r="S12" s="160"/>
      <c r="T12" s="161"/>
      <c r="U12" s="160">
        <f>SUM(U13:U13)</f>
        <v>7.0000000000000007E-2</v>
      </c>
      <c r="AE12" t="s">
        <v>106</v>
      </c>
    </row>
    <row r="13" spans="1:60" outlineLevel="1" x14ac:dyDescent="0.2">
      <c r="A13" s="150">
        <v>3</v>
      </c>
      <c r="B13" s="156"/>
      <c r="C13" s="179" t="s">
        <v>114</v>
      </c>
      <c r="D13" s="158" t="s">
        <v>112</v>
      </c>
      <c r="E13" s="162">
        <v>1</v>
      </c>
      <c r="F13" s="164">
        <v>0</v>
      </c>
      <c r="G13" s="164">
        <f>E13*F13</f>
        <v>0</v>
      </c>
      <c r="H13" s="164">
        <v>0.12</v>
      </c>
      <c r="I13" s="164">
        <f>ROUND(E13*H13,2)</f>
        <v>0.12</v>
      </c>
      <c r="J13" s="164">
        <v>33.580000000000005</v>
      </c>
      <c r="K13" s="164">
        <f>ROUND(E13*J13,2)</f>
        <v>33.58</v>
      </c>
      <c r="L13" s="164">
        <v>21</v>
      </c>
      <c r="M13" s="164">
        <f>G13*(1+L13/100)</f>
        <v>0</v>
      </c>
      <c r="N13" s="158">
        <v>0</v>
      </c>
      <c r="O13" s="158">
        <f>ROUND(E13*N13,5)</f>
        <v>0</v>
      </c>
      <c r="P13" s="158">
        <v>0</v>
      </c>
      <c r="Q13" s="158">
        <f>ROUND(E13*P13,5)</f>
        <v>0</v>
      </c>
      <c r="R13" s="158"/>
      <c r="S13" s="158"/>
      <c r="T13" s="159">
        <v>6.6000000000000003E-2</v>
      </c>
      <c r="U13" s="158">
        <f>ROUND(E13*T13,2)</f>
        <v>7.0000000000000007E-2</v>
      </c>
      <c r="V13" s="149"/>
      <c r="W13" s="149"/>
      <c r="X13" s="149"/>
      <c r="Y13" s="149"/>
      <c r="Z13" s="149"/>
      <c r="AA13" s="149"/>
      <c r="AB13" s="149"/>
      <c r="AC13" s="149"/>
      <c r="AD13" s="149"/>
      <c r="AE13" s="149" t="s">
        <v>107</v>
      </c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x14ac:dyDescent="0.2">
      <c r="A14" s="151" t="s">
        <v>105</v>
      </c>
      <c r="B14" s="157" t="s">
        <v>56</v>
      </c>
      <c r="C14" s="180" t="s">
        <v>57</v>
      </c>
      <c r="D14" s="160"/>
      <c r="E14" s="163"/>
      <c r="F14" s="165"/>
      <c r="G14" s="165">
        <f>SUMIF(AE15:AE15,"&lt;&gt;NOR",G15:G15)</f>
        <v>0</v>
      </c>
      <c r="H14" s="165"/>
      <c r="I14" s="165">
        <f>SUM(I15:I15)</f>
        <v>0</v>
      </c>
      <c r="J14" s="165"/>
      <c r="K14" s="165">
        <f>SUM(K15:K15)</f>
        <v>160</v>
      </c>
      <c r="L14" s="165"/>
      <c r="M14" s="165">
        <f>SUM(M15:M15)</f>
        <v>0</v>
      </c>
      <c r="N14" s="160"/>
      <c r="O14" s="160">
        <f>SUM(O15:O15)</f>
        <v>0</v>
      </c>
      <c r="P14" s="160"/>
      <c r="Q14" s="160">
        <f>SUM(Q15:Q15)</f>
        <v>0</v>
      </c>
      <c r="R14" s="160"/>
      <c r="S14" s="160"/>
      <c r="T14" s="161"/>
      <c r="U14" s="160">
        <f>SUM(U15:U15)</f>
        <v>0.21</v>
      </c>
      <c r="AE14" t="s">
        <v>106</v>
      </c>
    </row>
    <row r="15" spans="1:60" outlineLevel="1" x14ac:dyDescent="0.2">
      <c r="A15" s="150">
        <v>4</v>
      </c>
      <c r="B15" s="156"/>
      <c r="C15" s="179" t="s">
        <v>115</v>
      </c>
      <c r="D15" s="158" t="s">
        <v>112</v>
      </c>
      <c r="E15" s="162">
        <v>1</v>
      </c>
      <c r="F15" s="164">
        <v>0</v>
      </c>
      <c r="G15" s="164">
        <f>E15*F15</f>
        <v>0</v>
      </c>
      <c r="H15" s="164">
        <v>0</v>
      </c>
      <c r="I15" s="164">
        <f>ROUND(E15*H15,2)</f>
        <v>0</v>
      </c>
      <c r="J15" s="164">
        <v>160</v>
      </c>
      <c r="K15" s="164">
        <f>ROUND(E15*J15,2)</f>
        <v>160</v>
      </c>
      <c r="L15" s="164">
        <v>21</v>
      </c>
      <c r="M15" s="164">
        <f>G15*(1+L15/100)</f>
        <v>0</v>
      </c>
      <c r="N15" s="158">
        <v>0</v>
      </c>
      <c r="O15" s="158">
        <f>ROUND(E15*N15,5)</f>
        <v>0</v>
      </c>
      <c r="P15" s="158">
        <v>0</v>
      </c>
      <c r="Q15" s="158">
        <f>ROUND(E15*P15,5)</f>
        <v>0</v>
      </c>
      <c r="R15" s="158"/>
      <c r="S15" s="158"/>
      <c r="T15" s="159">
        <v>0.21149999999999999</v>
      </c>
      <c r="U15" s="158">
        <f>ROUND(E15*T15,2)</f>
        <v>0.21</v>
      </c>
      <c r="V15" s="149"/>
      <c r="W15" s="149"/>
      <c r="X15" s="149"/>
      <c r="Y15" s="149"/>
      <c r="Z15" s="149"/>
      <c r="AA15" s="149"/>
      <c r="AB15" s="149"/>
      <c r="AC15" s="149"/>
      <c r="AD15" s="149"/>
      <c r="AE15" s="149" t="s">
        <v>107</v>
      </c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x14ac:dyDescent="0.2">
      <c r="A16" s="151" t="s">
        <v>105</v>
      </c>
      <c r="B16" s="157" t="s">
        <v>58</v>
      </c>
      <c r="C16" s="180" t="s">
        <v>59</v>
      </c>
      <c r="D16" s="160"/>
      <c r="E16" s="163"/>
      <c r="F16" s="165"/>
      <c r="G16" s="165">
        <f>SUMIF(AE17:AE17,"&lt;&gt;NOR",G17:G17)</f>
        <v>0</v>
      </c>
      <c r="H16" s="165"/>
      <c r="I16" s="165">
        <f>SUM(I17:I17)</f>
        <v>445.97</v>
      </c>
      <c r="J16" s="165"/>
      <c r="K16" s="165">
        <f>SUM(K17:K17)</f>
        <v>425.03</v>
      </c>
      <c r="L16" s="165"/>
      <c r="M16" s="165">
        <f>SUM(M17:M17)</f>
        <v>0</v>
      </c>
      <c r="N16" s="160"/>
      <c r="O16" s="160">
        <f>SUM(O17:O17)</f>
        <v>2.0999999999999999E-3</v>
      </c>
      <c r="P16" s="160"/>
      <c r="Q16" s="160">
        <f>SUM(Q17:Q17)</f>
        <v>0</v>
      </c>
      <c r="R16" s="160"/>
      <c r="S16" s="160"/>
      <c r="T16" s="161"/>
      <c r="U16" s="160">
        <f>SUM(U17:U17)</f>
        <v>0.8</v>
      </c>
      <c r="AE16" t="s">
        <v>106</v>
      </c>
    </row>
    <row r="17" spans="1:60" ht="22.5" outlineLevel="1" x14ac:dyDescent="0.2">
      <c r="A17" s="150">
        <v>5</v>
      </c>
      <c r="B17" s="156"/>
      <c r="C17" s="179" t="s">
        <v>116</v>
      </c>
      <c r="D17" s="158" t="s">
        <v>112</v>
      </c>
      <c r="E17" s="162">
        <v>1</v>
      </c>
      <c r="F17" s="164">
        <v>0</v>
      </c>
      <c r="G17" s="164">
        <f>E17*F17</f>
        <v>0</v>
      </c>
      <c r="H17" s="164">
        <v>445.97</v>
      </c>
      <c r="I17" s="164">
        <f>ROUND(E17*H17,2)</f>
        <v>445.97</v>
      </c>
      <c r="J17" s="164">
        <v>425.03</v>
      </c>
      <c r="K17" s="164">
        <f>ROUND(E17*J17,2)</f>
        <v>425.03</v>
      </c>
      <c r="L17" s="164">
        <v>21</v>
      </c>
      <c r="M17" s="164">
        <f>G17*(1+L17/100)</f>
        <v>0</v>
      </c>
      <c r="N17" s="158">
        <v>2.0999999999999999E-3</v>
      </c>
      <c r="O17" s="158">
        <f>ROUND(E17*N17,5)</f>
        <v>2.0999999999999999E-3</v>
      </c>
      <c r="P17" s="158">
        <v>0</v>
      </c>
      <c r="Q17" s="158">
        <f>ROUND(E17*P17,5)</f>
        <v>0</v>
      </c>
      <c r="R17" s="158"/>
      <c r="S17" s="158"/>
      <c r="T17" s="159">
        <v>0.8</v>
      </c>
      <c r="U17" s="158">
        <f>ROUND(E17*T17,2)</f>
        <v>0.8</v>
      </c>
      <c r="V17" s="149"/>
      <c r="W17" s="149"/>
      <c r="X17" s="149"/>
      <c r="Y17" s="149"/>
      <c r="Z17" s="149"/>
      <c r="AA17" s="149"/>
      <c r="AB17" s="149"/>
      <c r="AC17" s="149"/>
      <c r="AD17" s="149"/>
      <c r="AE17" s="149" t="s">
        <v>107</v>
      </c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x14ac:dyDescent="0.2">
      <c r="A18" s="151" t="s">
        <v>105</v>
      </c>
      <c r="B18" s="157" t="s">
        <v>60</v>
      </c>
      <c r="C18" s="180" t="s">
        <v>61</v>
      </c>
      <c r="D18" s="160"/>
      <c r="E18" s="163"/>
      <c r="F18" s="165"/>
      <c r="G18" s="165">
        <f>SUMIF(AE19:AE19,"&lt;&gt;NOR",G19:G19)</f>
        <v>0</v>
      </c>
      <c r="H18" s="165"/>
      <c r="I18" s="165">
        <f>SUM(I19:I19)</f>
        <v>450.84</v>
      </c>
      <c r="J18" s="165"/>
      <c r="K18" s="165">
        <f>SUM(K19:K19)</f>
        <v>433.16</v>
      </c>
      <c r="L18" s="165"/>
      <c r="M18" s="165">
        <f>SUM(M19:M19)</f>
        <v>0</v>
      </c>
      <c r="N18" s="160"/>
      <c r="O18" s="160">
        <f>SUM(O19:O19)</f>
        <v>1.0499999999999999E-3</v>
      </c>
      <c r="P18" s="160"/>
      <c r="Q18" s="160">
        <f>SUM(Q19:Q19)</f>
        <v>0</v>
      </c>
      <c r="R18" s="160"/>
      <c r="S18" s="160"/>
      <c r="T18" s="161"/>
      <c r="U18" s="160">
        <f>SUM(U19:U19)</f>
        <v>0.88</v>
      </c>
      <c r="AE18" t="s">
        <v>106</v>
      </c>
    </row>
    <row r="19" spans="1:60" outlineLevel="1" x14ac:dyDescent="0.2">
      <c r="A19" s="150">
        <v>6</v>
      </c>
      <c r="B19" s="156"/>
      <c r="C19" s="179" t="s">
        <v>61</v>
      </c>
      <c r="D19" s="158" t="s">
        <v>112</v>
      </c>
      <c r="E19" s="162">
        <v>1</v>
      </c>
      <c r="F19" s="164">
        <v>0</v>
      </c>
      <c r="G19" s="164">
        <f>E19*F19</f>
        <v>0</v>
      </c>
      <c r="H19" s="164">
        <v>450.84</v>
      </c>
      <c r="I19" s="164">
        <f>ROUND(E19*H19,2)</f>
        <v>450.84</v>
      </c>
      <c r="J19" s="164">
        <v>433.16</v>
      </c>
      <c r="K19" s="164">
        <f>ROUND(E19*J19,2)</f>
        <v>433.16</v>
      </c>
      <c r="L19" s="164">
        <v>21</v>
      </c>
      <c r="M19" s="164">
        <f>G19*(1+L19/100)</f>
        <v>0</v>
      </c>
      <c r="N19" s="158">
        <v>1.0499999999999999E-3</v>
      </c>
      <c r="O19" s="158">
        <f>ROUND(E19*N19,5)</f>
        <v>1.0499999999999999E-3</v>
      </c>
      <c r="P19" s="158">
        <v>0</v>
      </c>
      <c r="Q19" s="158">
        <f>ROUND(E19*P19,5)</f>
        <v>0</v>
      </c>
      <c r="R19" s="158"/>
      <c r="S19" s="158"/>
      <c r="T19" s="159">
        <v>0.878</v>
      </c>
      <c r="U19" s="158">
        <f>ROUND(E19*T19,2)</f>
        <v>0.88</v>
      </c>
      <c r="V19" s="149"/>
      <c r="W19" s="149"/>
      <c r="X19" s="149"/>
      <c r="Y19" s="149"/>
      <c r="Z19" s="149"/>
      <c r="AA19" s="149"/>
      <c r="AB19" s="149"/>
      <c r="AC19" s="149"/>
      <c r="AD19" s="149"/>
      <c r="AE19" s="149" t="s">
        <v>107</v>
      </c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x14ac:dyDescent="0.2">
      <c r="A20" s="151" t="s">
        <v>105</v>
      </c>
      <c r="B20" s="157" t="s">
        <v>62</v>
      </c>
      <c r="C20" s="180" t="s">
        <v>63</v>
      </c>
      <c r="D20" s="160"/>
      <c r="E20" s="163"/>
      <c r="F20" s="165"/>
      <c r="G20" s="165">
        <f>SUMIF(AE21:AE21,"&lt;&gt;NOR",G21:G21)</f>
        <v>0</v>
      </c>
      <c r="H20" s="165"/>
      <c r="I20" s="165">
        <f>SUM(I21:I21)</f>
        <v>339.91</v>
      </c>
      <c r="J20" s="165"/>
      <c r="K20" s="165">
        <f>SUM(K21:K21)</f>
        <v>358.09</v>
      </c>
      <c r="L20" s="165"/>
      <c r="M20" s="165">
        <f>SUM(M21:M21)</f>
        <v>0</v>
      </c>
      <c r="N20" s="160"/>
      <c r="O20" s="160">
        <f>SUM(O21:O21)</f>
        <v>1.2489999999999999E-2</v>
      </c>
      <c r="P20" s="160"/>
      <c r="Q20" s="160">
        <f>SUM(Q21:Q21)</f>
        <v>0</v>
      </c>
      <c r="R20" s="160"/>
      <c r="S20" s="160"/>
      <c r="T20" s="161"/>
      <c r="U20" s="160">
        <f>SUM(U21:U21)</f>
        <v>0.7</v>
      </c>
      <c r="AE20" t="s">
        <v>106</v>
      </c>
    </row>
    <row r="21" spans="1:60" outlineLevel="1" x14ac:dyDescent="0.2">
      <c r="A21" s="150">
        <v>7</v>
      </c>
      <c r="B21" s="156"/>
      <c r="C21" s="179" t="s">
        <v>63</v>
      </c>
      <c r="D21" s="158" t="s">
        <v>112</v>
      </c>
      <c r="E21" s="162">
        <v>1</v>
      </c>
      <c r="F21" s="164">
        <v>0</v>
      </c>
      <c r="G21" s="164">
        <f>E21*F21</f>
        <v>0</v>
      </c>
      <c r="H21" s="164">
        <v>339.91</v>
      </c>
      <c r="I21" s="164">
        <f t="shared" ref="I21" si="6">ROUND(E21*H21,2)</f>
        <v>339.91</v>
      </c>
      <c r="J21" s="164">
        <v>358.09</v>
      </c>
      <c r="K21" s="164">
        <f t="shared" ref="K21" si="7">ROUND(E21*J21,2)</f>
        <v>358.09</v>
      </c>
      <c r="L21" s="164">
        <v>21</v>
      </c>
      <c r="M21" s="164">
        <f t="shared" ref="M21" si="8">G21*(1+L21/100)</f>
        <v>0</v>
      </c>
      <c r="N21" s="158">
        <v>1.2489999999999999E-2</v>
      </c>
      <c r="O21" s="158">
        <f t="shared" ref="O21" si="9">ROUND(E21*N21,5)</f>
        <v>1.2489999999999999E-2</v>
      </c>
      <c r="P21" s="158">
        <v>0</v>
      </c>
      <c r="Q21" s="158">
        <f t="shared" ref="Q21" si="10">ROUND(E21*P21,5)</f>
        <v>0</v>
      </c>
      <c r="R21" s="158"/>
      <c r="S21" s="158"/>
      <c r="T21" s="159">
        <v>0.70399999999999996</v>
      </c>
      <c r="U21" s="158">
        <f t="shared" ref="U21" si="11">ROUND(E21*T21,2)</f>
        <v>0.7</v>
      </c>
      <c r="V21" s="149"/>
      <c r="W21" s="149"/>
      <c r="X21" s="149"/>
      <c r="Y21" s="149"/>
      <c r="Z21" s="149"/>
      <c r="AA21" s="149"/>
      <c r="AB21" s="149"/>
      <c r="AC21" s="149"/>
      <c r="AD21" s="149"/>
      <c r="AE21" s="149" t="s">
        <v>107</v>
      </c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x14ac:dyDescent="0.2">
      <c r="A22" s="151" t="s">
        <v>105</v>
      </c>
      <c r="B22" s="157" t="s">
        <v>64</v>
      </c>
      <c r="C22" s="180" t="s">
        <v>65</v>
      </c>
      <c r="D22" s="160"/>
      <c r="E22" s="163"/>
      <c r="F22" s="165"/>
      <c r="G22" s="165">
        <f>SUMIF(AE23:AE23,"&lt;&gt;NOR",G23:G23)</f>
        <v>0</v>
      </c>
      <c r="H22" s="165"/>
      <c r="I22" s="165">
        <f>SUM(I23:I23)</f>
        <v>4335.1499999999996</v>
      </c>
      <c r="J22" s="165"/>
      <c r="K22" s="165">
        <f>SUM(K23:K23)</f>
        <v>559.85</v>
      </c>
      <c r="L22" s="165"/>
      <c r="M22" s="165">
        <f>SUM(M23:M23)</f>
        <v>0</v>
      </c>
      <c r="N22" s="160"/>
      <c r="O22" s="160">
        <f>SUM(O23:O23)</f>
        <v>1.772E-2</v>
      </c>
      <c r="P22" s="160"/>
      <c r="Q22" s="160">
        <f>SUM(Q23:Q23)</f>
        <v>0</v>
      </c>
      <c r="R22" s="160"/>
      <c r="S22" s="160"/>
      <c r="T22" s="161"/>
      <c r="U22" s="160">
        <f>SUM(U23:U23)</f>
        <v>0.97</v>
      </c>
      <c r="AE22" t="s">
        <v>106</v>
      </c>
    </row>
    <row r="23" spans="1:60" outlineLevel="1" x14ac:dyDescent="0.2">
      <c r="A23" s="150">
        <v>8</v>
      </c>
      <c r="B23" s="156"/>
      <c r="C23" s="179" t="s">
        <v>65</v>
      </c>
      <c r="D23" s="158" t="s">
        <v>112</v>
      </c>
      <c r="E23" s="162">
        <v>1</v>
      </c>
      <c r="F23" s="164">
        <v>0</v>
      </c>
      <c r="G23" s="164">
        <f>E23*F23</f>
        <v>0</v>
      </c>
      <c r="H23" s="164">
        <v>4335.1499999999996</v>
      </c>
      <c r="I23" s="164">
        <f>ROUND(E23*H23,2)</f>
        <v>4335.1499999999996</v>
      </c>
      <c r="J23" s="164">
        <v>559.85000000000036</v>
      </c>
      <c r="K23" s="164">
        <f>ROUND(E23*J23,2)</f>
        <v>559.85</v>
      </c>
      <c r="L23" s="164">
        <v>21</v>
      </c>
      <c r="M23" s="164">
        <f>G23*(1+L23/100)</f>
        <v>0</v>
      </c>
      <c r="N23" s="158">
        <v>1.772E-2</v>
      </c>
      <c r="O23" s="158">
        <f>ROUND(E23*N23,5)</f>
        <v>1.772E-2</v>
      </c>
      <c r="P23" s="158">
        <v>0</v>
      </c>
      <c r="Q23" s="158">
        <f>ROUND(E23*P23,5)</f>
        <v>0</v>
      </c>
      <c r="R23" s="158"/>
      <c r="S23" s="158"/>
      <c r="T23" s="159">
        <v>0.97299999999999998</v>
      </c>
      <c r="U23" s="158">
        <f>ROUND(E23*T23,2)</f>
        <v>0.97</v>
      </c>
      <c r="V23" s="149"/>
      <c r="W23" s="149"/>
      <c r="X23" s="149"/>
      <c r="Y23" s="149"/>
      <c r="Z23" s="149"/>
      <c r="AA23" s="149"/>
      <c r="AB23" s="149"/>
      <c r="AC23" s="149"/>
      <c r="AD23" s="149"/>
      <c r="AE23" s="149" t="s">
        <v>107</v>
      </c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x14ac:dyDescent="0.2">
      <c r="A24" s="151" t="s">
        <v>105</v>
      </c>
      <c r="B24" s="157" t="s">
        <v>66</v>
      </c>
      <c r="C24" s="180" t="s">
        <v>67</v>
      </c>
      <c r="D24" s="160"/>
      <c r="E24" s="163"/>
      <c r="F24" s="165"/>
      <c r="G24" s="165">
        <f>SUMIF(AE25:AE25,"&lt;&gt;NOR",G25:G25)</f>
        <v>0</v>
      </c>
      <c r="H24" s="165"/>
      <c r="I24" s="165">
        <f>SUM(I25:I25)</f>
        <v>48.85</v>
      </c>
      <c r="J24" s="165"/>
      <c r="K24" s="165">
        <f>SUM(K25:K25)</f>
        <v>3206.15</v>
      </c>
      <c r="L24" s="165"/>
      <c r="M24" s="165">
        <f>SUM(M25:M25)</f>
        <v>0</v>
      </c>
      <c r="N24" s="160"/>
      <c r="O24" s="160">
        <f>SUM(O25:O25)</f>
        <v>4.2000000000000002E-4</v>
      </c>
      <c r="P24" s="160"/>
      <c r="Q24" s="160">
        <f>SUM(Q25:Q25)</f>
        <v>0</v>
      </c>
      <c r="R24" s="160"/>
      <c r="S24" s="160"/>
      <c r="T24" s="161"/>
      <c r="U24" s="160">
        <f>SUM(U25:U25)</f>
        <v>5.57</v>
      </c>
      <c r="AE24" t="s">
        <v>106</v>
      </c>
    </row>
    <row r="25" spans="1:60" outlineLevel="1" x14ac:dyDescent="0.2">
      <c r="A25" s="150">
        <v>9</v>
      </c>
      <c r="B25" s="156"/>
      <c r="C25" s="179" t="s">
        <v>117</v>
      </c>
      <c r="D25" s="158" t="s">
        <v>112</v>
      </c>
      <c r="E25" s="162">
        <v>1</v>
      </c>
      <c r="F25" s="164">
        <v>0</v>
      </c>
      <c r="G25" s="164">
        <f>E25*F25</f>
        <v>0</v>
      </c>
      <c r="H25" s="164">
        <v>48.85</v>
      </c>
      <c r="I25" s="164">
        <f t="shared" ref="I25" si="12">ROUND(E25*H25,2)</f>
        <v>48.85</v>
      </c>
      <c r="J25" s="164">
        <v>3206.15</v>
      </c>
      <c r="K25" s="164">
        <f t="shared" ref="K25" si="13">ROUND(E25*J25,2)</f>
        <v>3206.15</v>
      </c>
      <c r="L25" s="164">
        <v>21</v>
      </c>
      <c r="M25" s="164">
        <f t="shared" ref="M25" si="14">G25*(1+L25/100)</f>
        <v>0</v>
      </c>
      <c r="N25" s="158">
        <v>4.2000000000000002E-4</v>
      </c>
      <c r="O25" s="158">
        <f t="shared" ref="O25" si="15">ROUND(E25*N25,5)</f>
        <v>4.2000000000000002E-4</v>
      </c>
      <c r="P25" s="158">
        <v>0</v>
      </c>
      <c r="Q25" s="158">
        <f t="shared" ref="Q25" si="16">ROUND(E25*P25,5)</f>
        <v>0</v>
      </c>
      <c r="R25" s="158"/>
      <c r="S25" s="158"/>
      <c r="T25" s="159">
        <v>5.5670000000000002</v>
      </c>
      <c r="U25" s="158">
        <f t="shared" ref="U25" si="17">ROUND(E25*T25,2)</f>
        <v>5.57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 t="s">
        <v>107</v>
      </c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x14ac:dyDescent="0.2">
      <c r="A26" s="151" t="s">
        <v>105</v>
      </c>
      <c r="B26" s="157" t="s">
        <v>68</v>
      </c>
      <c r="C26" s="180" t="s">
        <v>69</v>
      </c>
      <c r="D26" s="160"/>
      <c r="E26" s="163"/>
      <c r="F26" s="165"/>
      <c r="G26" s="165">
        <f>SUMIF(AE27:AE27,"&lt;&gt;NOR",G27:G27)</f>
        <v>0</v>
      </c>
      <c r="H26" s="165"/>
      <c r="I26" s="165">
        <f>SUM(I27:I27)</f>
        <v>263.91000000000003</v>
      </c>
      <c r="J26" s="165"/>
      <c r="K26" s="165">
        <f>SUM(K27:K27)</f>
        <v>169.09</v>
      </c>
      <c r="L26" s="165"/>
      <c r="M26" s="165">
        <f>SUM(M27:M27)</f>
        <v>0</v>
      </c>
      <c r="N26" s="160"/>
      <c r="O26" s="160">
        <f>SUM(O27:O27)</f>
        <v>7.6000000000000004E-4</v>
      </c>
      <c r="P26" s="160"/>
      <c r="Q26" s="160">
        <f>SUM(Q27:Q27)</f>
        <v>0</v>
      </c>
      <c r="R26" s="160"/>
      <c r="S26" s="160"/>
      <c r="T26" s="161"/>
      <c r="U26" s="160">
        <f>SUM(U27:U27)</f>
        <v>0.3</v>
      </c>
      <c r="AE26" t="s">
        <v>106</v>
      </c>
    </row>
    <row r="27" spans="1:60" outlineLevel="1" x14ac:dyDescent="0.2">
      <c r="A27" s="150">
        <v>10</v>
      </c>
      <c r="B27" s="156"/>
      <c r="C27" s="179" t="s">
        <v>118</v>
      </c>
      <c r="D27" s="158" t="s">
        <v>112</v>
      </c>
      <c r="E27" s="162">
        <v>1</v>
      </c>
      <c r="F27" s="164">
        <v>0</v>
      </c>
      <c r="G27" s="164">
        <f>E27*F27</f>
        <v>0</v>
      </c>
      <c r="H27" s="164">
        <v>263.91000000000003</v>
      </c>
      <c r="I27" s="164">
        <f>ROUND(E27*H27,2)</f>
        <v>263.91000000000003</v>
      </c>
      <c r="J27" s="164">
        <v>169.08999999999997</v>
      </c>
      <c r="K27" s="164">
        <f>ROUND(E27*J27,2)</f>
        <v>169.09</v>
      </c>
      <c r="L27" s="164">
        <v>21</v>
      </c>
      <c r="M27" s="164">
        <f>G27*(1+L27/100)</f>
        <v>0</v>
      </c>
      <c r="N27" s="158">
        <v>7.6000000000000004E-4</v>
      </c>
      <c r="O27" s="158">
        <f>ROUND(E27*N27,5)</f>
        <v>7.6000000000000004E-4</v>
      </c>
      <c r="P27" s="158">
        <v>0</v>
      </c>
      <c r="Q27" s="158">
        <f>ROUND(E27*P27,5)</f>
        <v>0</v>
      </c>
      <c r="R27" s="158"/>
      <c r="S27" s="158"/>
      <c r="T27" s="159">
        <v>0.29737999999999998</v>
      </c>
      <c r="U27" s="158">
        <f>ROUND(E27*T27,2)</f>
        <v>0.3</v>
      </c>
      <c r="V27" s="149"/>
      <c r="W27" s="149"/>
      <c r="X27" s="149"/>
      <c r="Y27" s="149"/>
      <c r="Z27" s="149"/>
      <c r="AA27" s="149"/>
      <c r="AB27" s="149"/>
      <c r="AC27" s="149"/>
      <c r="AD27" s="149"/>
      <c r="AE27" s="149" t="s">
        <v>107</v>
      </c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x14ac:dyDescent="0.2">
      <c r="A28" s="151" t="s">
        <v>105</v>
      </c>
      <c r="B28" s="157" t="s">
        <v>70</v>
      </c>
      <c r="C28" s="180" t="s">
        <v>71</v>
      </c>
      <c r="D28" s="160"/>
      <c r="E28" s="163"/>
      <c r="F28" s="165"/>
      <c r="G28" s="165">
        <f>SUMIF(AE29:AE29,"&lt;&gt;NOR",G29:G29)</f>
        <v>0</v>
      </c>
      <c r="H28" s="165"/>
      <c r="I28" s="165">
        <f>SUM(I29:I29)</f>
        <v>26096.18</v>
      </c>
      <c r="J28" s="165"/>
      <c r="K28" s="165">
        <f>SUM(K29:K29)</f>
        <v>623.82000000000005</v>
      </c>
      <c r="L28" s="165"/>
      <c r="M28" s="165">
        <f>SUM(M29:M29)</f>
        <v>0</v>
      </c>
      <c r="N28" s="160"/>
      <c r="O28" s="160">
        <f>SUM(O29:O29)</f>
        <v>3.0000000000000001E-3</v>
      </c>
      <c r="P28" s="160"/>
      <c r="Q28" s="160">
        <f>SUM(Q29:Q29)</f>
        <v>0</v>
      </c>
      <c r="R28" s="160"/>
      <c r="S28" s="160"/>
      <c r="T28" s="161"/>
      <c r="U28" s="160">
        <f>SUM(U29:U29)</f>
        <v>1.2</v>
      </c>
      <c r="AE28" t="s">
        <v>106</v>
      </c>
    </row>
    <row r="29" spans="1:60" outlineLevel="1" x14ac:dyDescent="0.2">
      <c r="A29" s="150">
        <v>11</v>
      </c>
      <c r="B29" s="156"/>
      <c r="C29" s="179" t="s">
        <v>119</v>
      </c>
      <c r="D29" s="158" t="s">
        <v>112</v>
      </c>
      <c r="E29" s="162">
        <v>1</v>
      </c>
      <c r="F29" s="164">
        <v>0</v>
      </c>
      <c r="G29" s="164">
        <f>E29*F29</f>
        <v>0</v>
      </c>
      <c r="H29" s="164">
        <v>26096.18</v>
      </c>
      <c r="I29" s="164">
        <f t="shared" ref="I29" si="18">ROUND(E29*H29,2)</f>
        <v>26096.18</v>
      </c>
      <c r="J29" s="164">
        <v>623.81999999999971</v>
      </c>
      <c r="K29" s="164">
        <f t="shared" ref="K29" si="19">ROUND(E29*J29,2)</f>
        <v>623.82000000000005</v>
      </c>
      <c r="L29" s="164">
        <v>21</v>
      </c>
      <c r="M29" s="164">
        <f t="shared" ref="M29" si="20">G29*(1+L29/100)</f>
        <v>0</v>
      </c>
      <c r="N29" s="158">
        <v>3.0000000000000001E-3</v>
      </c>
      <c r="O29" s="158">
        <f t="shared" ref="O29" si="21">ROUND(E29*N29,5)</f>
        <v>3.0000000000000001E-3</v>
      </c>
      <c r="P29" s="158">
        <v>0</v>
      </c>
      <c r="Q29" s="158">
        <f t="shared" ref="Q29" si="22">ROUND(E29*P29,5)</f>
        <v>0</v>
      </c>
      <c r="R29" s="158"/>
      <c r="S29" s="158"/>
      <c r="T29" s="159">
        <v>1.1950000000000001</v>
      </c>
      <c r="U29" s="158">
        <f t="shared" ref="U29" si="23">ROUND(E29*T29,2)</f>
        <v>1.2</v>
      </c>
      <c r="V29" s="149"/>
      <c r="W29" s="149"/>
      <c r="X29" s="149"/>
      <c r="Y29" s="149"/>
      <c r="Z29" s="149"/>
      <c r="AA29" s="149"/>
      <c r="AB29" s="149"/>
      <c r="AC29" s="149"/>
      <c r="AD29" s="149"/>
      <c r="AE29" s="149" t="s">
        <v>107</v>
      </c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x14ac:dyDescent="0.2">
      <c r="A30" s="151" t="s">
        <v>105</v>
      </c>
      <c r="B30" s="157" t="s">
        <v>72</v>
      </c>
      <c r="C30" s="180" t="s">
        <v>73</v>
      </c>
      <c r="D30" s="160"/>
      <c r="E30" s="163"/>
      <c r="F30" s="165"/>
      <c r="G30" s="165">
        <f>SUMIF(AE31:AE31,"&lt;&gt;NOR",G31:G31)</f>
        <v>0</v>
      </c>
      <c r="H30" s="165"/>
      <c r="I30" s="165">
        <f>SUM(I31:I31)</f>
        <v>1.53</v>
      </c>
      <c r="J30" s="165"/>
      <c r="K30" s="165">
        <f>SUM(K31:K31)</f>
        <v>163.47</v>
      </c>
      <c r="L30" s="165"/>
      <c r="M30" s="165">
        <f>SUM(M31:M31)</f>
        <v>0</v>
      </c>
      <c r="N30" s="160"/>
      <c r="O30" s="160">
        <f>SUM(O31:O31)</f>
        <v>0</v>
      </c>
      <c r="P30" s="160"/>
      <c r="Q30" s="160">
        <f>SUM(Q31:Q31)</f>
        <v>0</v>
      </c>
      <c r="R30" s="160"/>
      <c r="S30" s="160"/>
      <c r="T30" s="161"/>
      <c r="U30" s="160">
        <f>SUM(U31:U31)</f>
        <v>0.34</v>
      </c>
      <c r="AE30" t="s">
        <v>106</v>
      </c>
    </row>
    <row r="31" spans="1:60" outlineLevel="1" x14ac:dyDescent="0.2">
      <c r="A31" s="150">
        <v>12</v>
      </c>
      <c r="B31" s="156"/>
      <c r="C31" s="179" t="s">
        <v>73</v>
      </c>
      <c r="D31" s="158" t="s">
        <v>112</v>
      </c>
      <c r="E31" s="162">
        <v>1</v>
      </c>
      <c r="F31" s="164">
        <v>0</v>
      </c>
      <c r="G31" s="164">
        <f>E31*F31</f>
        <v>0</v>
      </c>
      <c r="H31" s="164">
        <v>1.53</v>
      </c>
      <c r="I31" s="164">
        <f t="shared" ref="I31" si="24">ROUND(E31*H31,2)</f>
        <v>1.53</v>
      </c>
      <c r="J31" s="164">
        <v>163.47</v>
      </c>
      <c r="K31" s="164">
        <f t="shared" ref="K31" si="25">ROUND(E31*J31,2)</f>
        <v>163.47</v>
      </c>
      <c r="L31" s="164">
        <v>21</v>
      </c>
      <c r="M31" s="164">
        <f t="shared" ref="M31" si="26">G31*(1+L31/100)</f>
        <v>0</v>
      </c>
      <c r="N31" s="158">
        <v>0</v>
      </c>
      <c r="O31" s="158">
        <f t="shared" ref="O31" si="27">ROUND(E31*N31,5)</f>
        <v>0</v>
      </c>
      <c r="P31" s="158">
        <v>0</v>
      </c>
      <c r="Q31" s="158">
        <f t="shared" ref="Q31" si="28">ROUND(E31*P31,5)</f>
        <v>0</v>
      </c>
      <c r="R31" s="158"/>
      <c r="S31" s="158"/>
      <c r="T31" s="159">
        <v>0.33500000000000002</v>
      </c>
      <c r="U31" s="158">
        <f t="shared" ref="U31" si="29">ROUND(E31*T31,2)</f>
        <v>0.34</v>
      </c>
      <c r="V31" s="149"/>
      <c r="W31" s="149"/>
      <c r="X31" s="149"/>
      <c r="Y31" s="149"/>
      <c r="Z31" s="149"/>
      <c r="AA31" s="149"/>
      <c r="AB31" s="149"/>
      <c r="AC31" s="149"/>
      <c r="AD31" s="149"/>
      <c r="AE31" s="149" t="s">
        <v>107</v>
      </c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x14ac:dyDescent="0.2">
      <c r="A32" s="151" t="s">
        <v>105</v>
      </c>
      <c r="B32" s="157" t="s">
        <v>74</v>
      </c>
      <c r="C32" s="180" t="s">
        <v>75</v>
      </c>
      <c r="D32" s="160"/>
      <c r="E32" s="163"/>
      <c r="F32" s="165"/>
      <c r="G32" s="165">
        <f>SUMIF(AE33:AE33,"&lt;&gt;NOR",G33:G33)</f>
        <v>0</v>
      </c>
      <c r="H32" s="165"/>
      <c r="I32" s="165">
        <f>SUM(I33:I33)</f>
        <v>416.31</v>
      </c>
      <c r="J32" s="165"/>
      <c r="K32" s="165">
        <f>SUM(K33:K33)</f>
        <v>79.69</v>
      </c>
      <c r="L32" s="165"/>
      <c r="M32" s="165">
        <f>SUM(M33:M33)</f>
        <v>0</v>
      </c>
      <c r="N32" s="160"/>
      <c r="O32" s="160">
        <f>SUM(O33:O33)</f>
        <v>1.3500000000000001E-3</v>
      </c>
      <c r="P32" s="160"/>
      <c r="Q32" s="160">
        <f>SUM(Q33:Q33)</f>
        <v>0</v>
      </c>
      <c r="R32" s="160"/>
      <c r="S32" s="160"/>
      <c r="T32" s="161"/>
      <c r="U32" s="160">
        <f>SUM(U33:U33)</f>
        <v>0.15</v>
      </c>
      <c r="AE32" t="s">
        <v>106</v>
      </c>
    </row>
    <row r="33" spans="1:60" outlineLevel="1" x14ac:dyDescent="0.2">
      <c r="A33" s="150">
        <v>13</v>
      </c>
      <c r="B33" s="156"/>
      <c r="C33" s="179" t="s">
        <v>120</v>
      </c>
      <c r="D33" s="158" t="s">
        <v>112</v>
      </c>
      <c r="E33" s="162">
        <v>1</v>
      </c>
      <c r="F33" s="164">
        <v>0</v>
      </c>
      <c r="G33" s="164">
        <f>E33*F33</f>
        <v>0</v>
      </c>
      <c r="H33" s="164">
        <v>416.31</v>
      </c>
      <c r="I33" s="164">
        <f>ROUND(E33*H33,2)</f>
        <v>416.31</v>
      </c>
      <c r="J33" s="164">
        <v>79.69</v>
      </c>
      <c r="K33" s="164">
        <f>ROUND(E33*J33,2)</f>
        <v>79.69</v>
      </c>
      <c r="L33" s="164">
        <v>21</v>
      </c>
      <c r="M33" s="164">
        <f>G33*(1+L33/100)</f>
        <v>0</v>
      </c>
      <c r="N33" s="158">
        <v>1.3500000000000001E-3</v>
      </c>
      <c r="O33" s="158">
        <f>ROUND(E33*N33,5)</f>
        <v>1.3500000000000001E-3</v>
      </c>
      <c r="P33" s="158">
        <v>0</v>
      </c>
      <c r="Q33" s="158">
        <f>ROUND(E33*P33,5)</f>
        <v>0</v>
      </c>
      <c r="R33" s="158"/>
      <c r="S33" s="158"/>
      <c r="T33" s="159">
        <v>0.15</v>
      </c>
      <c r="U33" s="158">
        <f>ROUND(E33*T33,2)</f>
        <v>0.15</v>
      </c>
      <c r="V33" s="149"/>
      <c r="W33" s="149"/>
      <c r="X33" s="149"/>
      <c r="Y33" s="149"/>
      <c r="Z33" s="149"/>
      <c r="AA33" s="149"/>
      <c r="AB33" s="149"/>
      <c r="AC33" s="149"/>
      <c r="AD33" s="149"/>
      <c r="AE33" s="149" t="s">
        <v>107</v>
      </c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x14ac:dyDescent="0.2">
      <c r="A34" s="151" t="s">
        <v>105</v>
      </c>
      <c r="B34" s="157" t="s">
        <v>76</v>
      </c>
      <c r="C34" s="180" t="s">
        <v>77</v>
      </c>
      <c r="D34" s="160"/>
      <c r="E34" s="163"/>
      <c r="F34" s="165"/>
      <c r="G34" s="165">
        <f>SUMIF(AE35:AE35,"&lt;&gt;NOR",G35:G35)</f>
        <v>0</v>
      </c>
      <c r="H34" s="165"/>
      <c r="I34" s="165">
        <f>SUM(I35:I35)</f>
        <v>18.2</v>
      </c>
      <c r="J34" s="165"/>
      <c r="K34" s="165">
        <f>SUM(K35:K35)</f>
        <v>61.7</v>
      </c>
      <c r="L34" s="165"/>
      <c r="M34" s="165">
        <f>SUM(M35:M35)</f>
        <v>0</v>
      </c>
      <c r="N34" s="160"/>
      <c r="O34" s="160">
        <f>SUM(O35:O35)</f>
        <v>9.0000000000000006E-5</v>
      </c>
      <c r="P34" s="160"/>
      <c r="Q34" s="160">
        <f>SUM(Q35:Q35)</f>
        <v>0</v>
      </c>
      <c r="R34" s="160"/>
      <c r="S34" s="160"/>
      <c r="T34" s="161"/>
      <c r="U34" s="160">
        <f>SUM(U35:U35)</f>
        <v>0.12</v>
      </c>
      <c r="AE34" t="s">
        <v>106</v>
      </c>
    </row>
    <row r="35" spans="1:60" outlineLevel="1" x14ac:dyDescent="0.2">
      <c r="A35" s="173">
        <v>14</v>
      </c>
      <c r="B35" s="174"/>
      <c r="C35" s="181" t="s">
        <v>77</v>
      </c>
      <c r="D35" s="175" t="s">
        <v>112</v>
      </c>
      <c r="E35" s="176">
        <v>1</v>
      </c>
      <c r="F35" s="177">
        <v>0</v>
      </c>
      <c r="G35" s="244">
        <f>E35*F35</f>
        <v>0</v>
      </c>
      <c r="H35" s="177">
        <v>18.2</v>
      </c>
      <c r="I35" s="177">
        <f>ROUND(E35*H35,2)</f>
        <v>18.2</v>
      </c>
      <c r="J35" s="177">
        <v>61.7</v>
      </c>
      <c r="K35" s="177">
        <f>ROUND(E35*J35,2)</f>
        <v>61.7</v>
      </c>
      <c r="L35" s="177">
        <v>21</v>
      </c>
      <c r="M35" s="177">
        <f>G35*(1+L35/100)</f>
        <v>0</v>
      </c>
      <c r="N35" s="175">
        <v>9.0000000000000006E-5</v>
      </c>
      <c r="O35" s="175">
        <f>ROUND(E35*N35,5)</f>
        <v>9.0000000000000006E-5</v>
      </c>
      <c r="P35" s="175">
        <v>0</v>
      </c>
      <c r="Q35" s="175">
        <f>ROUND(E35*P35,5)</f>
        <v>0</v>
      </c>
      <c r="R35" s="175"/>
      <c r="S35" s="175"/>
      <c r="T35" s="178">
        <v>0.11600000000000001</v>
      </c>
      <c r="U35" s="175">
        <f>ROUND(E35*T35,2)</f>
        <v>0.12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9" t="s">
        <v>107</v>
      </c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x14ac:dyDescent="0.2">
      <c r="A36" s="6"/>
      <c r="B36" s="7" t="s">
        <v>108</v>
      </c>
      <c r="C36" s="182" t="s">
        <v>108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AC36">
        <v>15</v>
      </c>
      <c r="AD36">
        <v>21</v>
      </c>
    </row>
    <row r="37" spans="1:60" x14ac:dyDescent="0.2">
      <c r="C37" s="183"/>
      <c r="AE37" t="s">
        <v>109</v>
      </c>
    </row>
  </sheetData>
  <mergeCells count="4">
    <mergeCell ref="A1:G1"/>
    <mergeCell ref="C2:G2"/>
    <mergeCell ref="C3:G3"/>
    <mergeCell ref="C4:G4"/>
  </mergeCells>
  <pageMargins left="0.39370078740157499" right="0.196850393700787" top="0.78740157499999996" bottom="0.78740157499999996" header="0.3" footer="0.3"/>
  <pageSetup paperSize="9" orientation="portrait" r:id="rId1"/>
  <ignoredErrors>
    <ignoredError sqref="G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Janíček Josef Ing.</cp:lastModifiedBy>
  <cp:lastPrinted>2014-02-28T09:52:57Z</cp:lastPrinted>
  <dcterms:created xsi:type="dcterms:W3CDTF">2009-04-08T07:15:50Z</dcterms:created>
  <dcterms:modified xsi:type="dcterms:W3CDTF">2025-12-05T06:28:11Z</dcterms:modified>
</cp:coreProperties>
</file>